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tate\STH_089\3670-01-01\Drainage\Existing Drainage\"/>
    </mc:Choice>
  </mc:AlternateContent>
  <xr:revisionPtr revIDLastSave="0" documentId="10_ncr:100000_{22FA351E-BECB-4F68-9DEC-D28D20FEB12A}" xr6:coauthVersionLast="31" xr6:coauthVersionMax="31" xr10:uidLastSave="{00000000-0000-0000-0000-000000000000}"/>
  <bookViews>
    <workbookView xWindow="240" yWindow="60" windowWidth="21860" windowHeight="10680" xr2:uid="{00000000-000D-0000-FFFF-FFFF00000000}"/>
  </bookViews>
  <sheets>
    <sheet name="Runoff Coefficient" sheetId="1" r:id="rId1"/>
    <sheet name="Drainage Area Data" sheetId="2" r:id="rId2"/>
  </sheets>
  <calcPr calcId="179017"/>
</workbook>
</file>

<file path=xl/calcChain.xml><?xml version="1.0" encoding="utf-8"?>
<calcChain xmlns="http://schemas.openxmlformats.org/spreadsheetml/2006/main">
  <c r="AB22" i="1" l="1"/>
  <c r="X24" i="1"/>
  <c r="H25" i="1"/>
  <c r="L25" i="1"/>
  <c r="D25" i="1"/>
  <c r="E23" i="1"/>
  <c r="L23" i="1"/>
  <c r="H23" i="1"/>
  <c r="B23" i="1"/>
  <c r="T24" i="1"/>
  <c r="U24" i="1" s="1"/>
  <c r="W24" i="1" s="1"/>
  <c r="L24" i="1"/>
  <c r="H24" i="1"/>
  <c r="AB24" i="1" s="1"/>
  <c r="D24" i="1"/>
  <c r="M24" i="1"/>
  <c r="O24" i="1" s="1"/>
  <c r="E24" i="1"/>
  <c r="G24" i="1" s="1"/>
  <c r="Y25" i="1"/>
  <c r="AA25" i="1" s="1"/>
  <c r="U25" i="1"/>
  <c r="W25" i="1" s="1"/>
  <c r="C24" i="1"/>
  <c r="C25" i="1"/>
  <c r="AB23" i="1"/>
  <c r="X23" i="1"/>
  <c r="T23" i="1"/>
  <c r="D23" i="1"/>
  <c r="X22" i="1"/>
  <c r="L22" i="1"/>
  <c r="H22" i="1"/>
  <c r="D22" i="1"/>
  <c r="P25" i="1" l="1"/>
  <c r="Q25" i="1" s="1"/>
  <c r="S25" i="1" s="1"/>
  <c r="AC25" i="1"/>
  <c r="AE25" i="1" s="1"/>
  <c r="E25" i="1"/>
  <c r="G25" i="1" s="1"/>
  <c r="I25" i="1"/>
  <c r="K25" i="1" s="1"/>
  <c r="M25" i="1"/>
  <c r="O25" i="1" s="1"/>
  <c r="I24" i="1"/>
  <c r="K24" i="1" s="1"/>
  <c r="H21" i="1"/>
  <c r="D21" i="1"/>
  <c r="C21" i="1"/>
  <c r="P21" i="1" s="1"/>
  <c r="Q21" i="1" s="1"/>
  <c r="S21" i="1" s="1"/>
  <c r="D19" i="1"/>
  <c r="H20" i="1"/>
  <c r="D20" i="1"/>
  <c r="AB20" i="1"/>
  <c r="X20" i="1"/>
  <c r="T20" i="1"/>
  <c r="L20" i="1"/>
  <c r="B20" i="1"/>
  <c r="C20" i="1" s="1"/>
  <c r="C22" i="1"/>
  <c r="I22" i="1" s="1"/>
  <c r="K22" i="1" s="1"/>
  <c r="C19" i="1"/>
  <c r="H19" i="1" s="1"/>
  <c r="H18" i="1"/>
  <c r="C18" i="1"/>
  <c r="E18" i="1" s="1"/>
  <c r="G18" i="1" s="1"/>
  <c r="H17" i="1"/>
  <c r="C17" i="1"/>
  <c r="E17" i="1" s="1"/>
  <c r="G17" i="1" s="1"/>
  <c r="AB16" i="1"/>
  <c r="X16" i="1"/>
  <c r="T16" i="1"/>
  <c r="L16" i="1"/>
  <c r="D16" i="1"/>
  <c r="B16" i="1"/>
  <c r="AB15" i="1"/>
  <c r="X15" i="1"/>
  <c r="T15" i="1"/>
  <c r="L15" i="1"/>
  <c r="D15" i="1"/>
  <c r="B15" i="1"/>
  <c r="D14" i="1"/>
  <c r="AB14" i="1"/>
  <c r="X14" i="1"/>
  <c r="T14" i="1"/>
  <c r="L14" i="1"/>
  <c r="H14" i="1"/>
  <c r="B14" i="1"/>
  <c r="D13" i="1"/>
  <c r="AB13" i="1"/>
  <c r="X13" i="1"/>
  <c r="T13" i="1"/>
  <c r="L13" i="1"/>
  <c r="H13" i="1"/>
  <c r="B13" i="1"/>
  <c r="P10" i="1"/>
  <c r="P9" i="1"/>
  <c r="P8" i="1"/>
  <c r="T12" i="1"/>
  <c r="D12" i="1"/>
  <c r="C12" i="1"/>
  <c r="P12" i="1" s="1"/>
  <c r="D10" i="1"/>
  <c r="T9" i="1"/>
  <c r="U9" i="1" s="1"/>
  <c r="W9" i="1" s="1"/>
  <c r="H9" i="1"/>
  <c r="I9" i="1" s="1"/>
  <c r="K9" i="1" s="1"/>
  <c r="C9" i="1"/>
  <c r="M9" i="1" s="1"/>
  <c r="O9" i="1" s="1"/>
  <c r="D7" i="1"/>
  <c r="B7" i="1"/>
  <c r="B11" i="1"/>
  <c r="AB11" i="1"/>
  <c r="X11" i="1"/>
  <c r="L11" i="1"/>
  <c r="H11" i="1"/>
  <c r="D11" i="1"/>
  <c r="AF25" i="1" l="1"/>
  <c r="Y12" i="1"/>
  <c r="AA12" i="1" s="1"/>
  <c r="E21" i="1"/>
  <c r="G21" i="1" s="1"/>
  <c r="U12" i="1"/>
  <c r="W12" i="1" s="1"/>
  <c r="U17" i="1"/>
  <c r="W17" i="1" s="1"/>
  <c r="I21" i="1"/>
  <c r="K21" i="1" s="1"/>
  <c r="U21" i="1"/>
  <c r="W21" i="1" s="1"/>
  <c r="Y21" i="1"/>
  <c r="AA21" i="1" s="1"/>
  <c r="Y22" i="1"/>
  <c r="AA22" i="1" s="1"/>
  <c r="E22" i="1"/>
  <c r="G22" i="1" s="1"/>
  <c r="M22" i="1"/>
  <c r="O22" i="1" s="1"/>
  <c r="AC22" i="1"/>
  <c r="AE22" i="1" s="1"/>
  <c r="M21" i="1"/>
  <c r="O21" i="1" s="1"/>
  <c r="AC21" i="1"/>
  <c r="AE21" i="1" s="1"/>
  <c r="P19" i="1"/>
  <c r="Q19" i="1" s="1"/>
  <c r="S19" i="1" s="1"/>
  <c r="E20" i="1"/>
  <c r="G20" i="1" s="1"/>
  <c r="P20" i="1"/>
  <c r="Q20" i="1" s="1"/>
  <c r="S20" i="1" s="1"/>
  <c r="AC20" i="1"/>
  <c r="AE20" i="1" s="1"/>
  <c r="M20" i="1"/>
  <c r="O20" i="1" s="1"/>
  <c r="I20" i="1"/>
  <c r="K20" i="1" s="1"/>
  <c r="Y20" i="1"/>
  <c r="AA20" i="1" s="1"/>
  <c r="U20" i="1"/>
  <c r="W20" i="1" s="1"/>
  <c r="E19" i="1"/>
  <c r="G19" i="1" s="1"/>
  <c r="I19" i="1"/>
  <c r="K19" i="1" s="1"/>
  <c r="E12" i="1"/>
  <c r="G12" i="1" s="1"/>
  <c r="M19" i="1"/>
  <c r="O19" i="1" s="1"/>
  <c r="Q12" i="1"/>
  <c r="S12" i="1" s="1"/>
  <c r="I18" i="1"/>
  <c r="K18" i="1" s="1"/>
  <c r="I12" i="1"/>
  <c r="K12" i="1" s="1"/>
  <c r="M12" i="1"/>
  <c r="O12" i="1" s="1"/>
  <c r="I17" i="1"/>
  <c r="K17" i="1" s="1"/>
  <c r="U19" i="1"/>
  <c r="W19" i="1" s="1"/>
  <c r="Y19" i="1"/>
  <c r="AA19" i="1" s="1"/>
  <c r="AC19" i="1"/>
  <c r="AE19" i="1" s="1"/>
  <c r="P18" i="1"/>
  <c r="Q18" i="1" s="1"/>
  <c r="S18" i="1" s="1"/>
  <c r="U18" i="1"/>
  <c r="W18" i="1" s="1"/>
  <c r="Y18" i="1"/>
  <c r="AA18" i="1" s="1"/>
  <c r="M18" i="1"/>
  <c r="O18" i="1" s="1"/>
  <c r="AC18" i="1"/>
  <c r="AE18" i="1" s="1"/>
  <c r="Y17" i="1"/>
  <c r="AA17" i="1" s="1"/>
  <c r="M17" i="1"/>
  <c r="O17" i="1" s="1"/>
  <c r="AC17" i="1"/>
  <c r="AE17" i="1" s="1"/>
  <c r="P17" i="1"/>
  <c r="Q17" i="1" s="1"/>
  <c r="S17" i="1" s="1"/>
  <c r="AF17" i="1" s="1"/>
  <c r="AC12" i="1"/>
  <c r="AE12" i="1" s="1"/>
  <c r="Y9" i="1"/>
  <c r="AA9" i="1" s="1"/>
  <c r="AC9" i="1"/>
  <c r="AE9" i="1" s="1"/>
  <c r="Q9" i="1"/>
  <c r="S9" i="1" s="1"/>
  <c r="E9" i="1"/>
  <c r="G9" i="1" s="1"/>
  <c r="C11" i="1"/>
  <c r="X10" i="1"/>
  <c r="Y10" i="1" s="1"/>
  <c r="AA10" i="1" s="1"/>
  <c r="U10" i="1"/>
  <c r="W10" i="1" s="1"/>
  <c r="T10" i="1"/>
  <c r="M10" i="1"/>
  <c r="O10" i="1" s="1"/>
  <c r="I10" i="1"/>
  <c r="K10" i="1" s="1"/>
  <c r="H10" i="1"/>
  <c r="E10" i="1"/>
  <c r="G10" i="1" s="1"/>
  <c r="C10" i="1"/>
  <c r="AC10" i="1" s="1"/>
  <c r="AE10" i="1" s="1"/>
  <c r="Y8" i="1"/>
  <c r="AA8" i="1" s="1"/>
  <c r="T8" i="1"/>
  <c r="U8" i="1" s="1"/>
  <c r="W8" i="1" s="1"/>
  <c r="M8" i="1"/>
  <c r="O8" i="1" s="1"/>
  <c r="I8" i="1"/>
  <c r="K8" i="1" s="1"/>
  <c r="E8" i="1"/>
  <c r="G8" i="1" s="1"/>
  <c r="D8" i="1"/>
  <c r="C8" i="1"/>
  <c r="AC8" i="1" s="1"/>
  <c r="AE8" i="1" s="1"/>
  <c r="AB7" i="1"/>
  <c r="X7" i="1"/>
  <c r="T7" i="1"/>
  <c r="L7" i="1"/>
  <c r="H7" i="1"/>
  <c r="C7" i="1"/>
  <c r="C13" i="1"/>
  <c r="U13" i="1" s="1"/>
  <c r="W13" i="1" s="1"/>
  <c r="C14" i="1"/>
  <c r="P14" i="1" s="1"/>
  <c r="Q14" i="1" s="1"/>
  <c r="S14" i="1" s="1"/>
  <c r="C15" i="1"/>
  <c r="C16" i="1"/>
  <c r="C23" i="1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P7" i="1" l="1"/>
  <c r="P23" i="1"/>
  <c r="Q23" i="1" s="1"/>
  <c r="S23" i="1" s="1"/>
  <c r="AF18" i="1"/>
  <c r="P13" i="1"/>
  <c r="AF21" i="1"/>
  <c r="AF20" i="1"/>
  <c r="M23" i="1"/>
  <c r="O23" i="1" s="1"/>
  <c r="Y23" i="1"/>
  <c r="AA23" i="1" s="1"/>
  <c r="AF12" i="1"/>
  <c r="AF19" i="1"/>
  <c r="H16" i="1"/>
  <c r="I16" i="1" s="1"/>
  <c r="K16" i="1" s="1"/>
  <c r="H15" i="1"/>
  <c r="I15" i="1" s="1"/>
  <c r="K15" i="1" s="1"/>
  <c r="AC23" i="1"/>
  <c r="AE23" i="1" s="1"/>
  <c r="U23" i="1"/>
  <c r="W23" i="1" s="1"/>
  <c r="G23" i="1"/>
  <c r="Y11" i="1"/>
  <c r="AA11" i="1" s="1"/>
  <c r="U16" i="1"/>
  <c r="W16" i="1" s="1"/>
  <c r="E16" i="1"/>
  <c r="G16" i="1" s="1"/>
  <c r="M16" i="1"/>
  <c r="O16" i="1" s="1"/>
  <c r="AC16" i="1"/>
  <c r="AE16" i="1" s="1"/>
  <c r="Y16" i="1"/>
  <c r="AA16" i="1" s="1"/>
  <c r="E15" i="1"/>
  <c r="G15" i="1" s="1"/>
  <c r="U15" i="1"/>
  <c r="W15" i="1" s="1"/>
  <c r="Y15" i="1"/>
  <c r="AA15" i="1" s="1"/>
  <c r="AC15" i="1"/>
  <c r="AE15" i="1" s="1"/>
  <c r="M15" i="1"/>
  <c r="O15" i="1" s="1"/>
  <c r="M14" i="1"/>
  <c r="O14" i="1" s="1"/>
  <c r="Y14" i="1"/>
  <c r="AA14" i="1" s="1"/>
  <c r="AC14" i="1"/>
  <c r="AE14" i="1" s="1"/>
  <c r="U14" i="1"/>
  <c r="W14" i="1" s="1"/>
  <c r="I14" i="1"/>
  <c r="K14" i="1" s="1"/>
  <c r="E14" i="1"/>
  <c r="G14" i="1" s="1"/>
  <c r="M13" i="1"/>
  <c r="O13" i="1" s="1"/>
  <c r="AC13" i="1"/>
  <c r="AE13" i="1" s="1"/>
  <c r="I13" i="1"/>
  <c r="K13" i="1" s="1"/>
  <c r="Y13" i="1"/>
  <c r="AA13" i="1" s="1"/>
  <c r="E13" i="1"/>
  <c r="G13" i="1" s="1"/>
  <c r="Q13" i="1"/>
  <c r="S13" i="1" s="1"/>
  <c r="AF9" i="1"/>
  <c r="AC7" i="1"/>
  <c r="AE7" i="1" s="1"/>
  <c r="Y7" i="1"/>
  <c r="AA7" i="1" s="1"/>
  <c r="I7" i="1"/>
  <c r="K7" i="1" s="1"/>
  <c r="E7" i="1"/>
  <c r="G7" i="1" s="1"/>
  <c r="U7" i="1"/>
  <c r="W7" i="1" s="1"/>
  <c r="M7" i="1"/>
  <c r="O7" i="1" s="1"/>
  <c r="M11" i="1"/>
  <c r="O11" i="1" s="1"/>
  <c r="I11" i="1"/>
  <c r="K11" i="1" s="1"/>
  <c r="AC11" i="1"/>
  <c r="AE11" i="1" s="1"/>
  <c r="E11" i="1"/>
  <c r="G11" i="1" s="1"/>
  <c r="Q10" i="1"/>
  <c r="S10" i="1" s="1"/>
  <c r="AF10" i="1" s="1"/>
  <c r="Q8" i="1"/>
  <c r="S8" i="1" s="1"/>
  <c r="AF8" i="1" s="1"/>
  <c r="G31" i="2"/>
  <c r="G30" i="2"/>
  <c r="G29" i="2"/>
  <c r="G28" i="2"/>
  <c r="G27" i="2"/>
  <c r="G26" i="2"/>
  <c r="G25" i="2"/>
  <c r="G24" i="2"/>
  <c r="G23" i="2"/>
  <c r="G10" i="2"/>
  <c r="G9" i="2"/>
  <c r="G8" i="2"/>
  <c r="G7" i="2"/>
  <c r="G6" i="2"/>
  <c r="G5" i="2"/>
  <c r="G4" i="2"/>
  <c r="G3" i="2"/>
  <c r="I23" i="1" l="1"/>
  <c r="K23" i="1" s="1"/>
  <c r="AF23" i="1" s="1"/>
  <c r="P16" i="1"/>
  <c r="Q16" i="1" s="1"/>
  <c r="S16" i="1" s="1"/>
  <c r="AF16" i="1" s="1"/>
  <c r="P15" i="1"/>
  <c r="Q15" i="1" s="1"/>
  <c r="S15" i="1" s="1"/>
  <c r="AF15" i="1" s="1"/>
  <c r="AF14" i="1"/>
  <c r="AF13" i="1"/>
  <c r="H82" i="1"/>
  <c r="L82" i="1"/>
  <c r="X81" i="1"/>
  <c r="AB80" i="1"/>
  <c r="X80" i="1"/>
  <c r="L79" i="1"/>
  <c r="X77" i="1"/>
  <c r="L77" i="1"/>
  <c r="H76" i="1"/>
  <c r="L76" i="1"/>
  <c r="L75" i="1"/>
  <c r="L74" i="1"/>
  <c r="H73" i="1"/>
  <c r="L73" i="1"/>
  <c r="H57" i="1"/>
  <c r="L57" i="1"/>
  <c r="T56" i="1"/>
  <c r="T54" i="1"/>
  <c r="H54" i="1"/>
  <c r="L54" i="1"/>
  <c r="X54" i="1"/>
  <c r="T53" i="1"/>
  <c r="L53" i="1"/>
  <c r="H53" i="1"/>
  <c r="X53" i="1"/>
  <c r="H51" i="1"/>
  <c r="L51" i="1"/>
  <c r="X51" i="1"/>
  <c r="L50" i="1"/>
  <c r="T49" i="1"/>
  <c r="L48" i="1"/>
  <c r="T46" i="1" l="1"/>
  <c r="H8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T45" i="1"/>
  <c r="X41" i="1"/>
  <c r="X40" i="1"/>
  <c r="T40" i="1"/>
  <c r="H40" i="1"/>
  <c r="H36" i="1"/>
  <c r="H35" i="1"/>
  <c r="H33" i="1"/>
  <c r="T35" i="1"/>
  <c r="T36" i="1"/>
  <c r="T33" i="1"/>
  <c r="T32" i="1"/>
  <c r="T29" i="1"/>
  <c r="D83" i="1" l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4" i="1"/>
  <c r="D63" i="1"/>
  <c r="D62" i="1" l="1"/>
  <c r="D61" i="1"/>
  <c r="C72" i="1"/>
  <c r="M72" i="1"/>
  <c r="O72" i="1" s="1"/>
  <c r="C73" i="1"/>
  <c r="C74" i="1"/>
  <c r="C75" i="1"/>
  <c r="C76" i="1"/>
  <c r="E76" i="1" s="1"/>
  <c r="G76" i="1" s="1"/>
  <c r="C77" i="1"/>
  <c r="C78" i="1"/>
  <c r="C79" i="1"/>
  <c r="C80" i="1"/>
  <c r="C81" i="1"/>
  <c r="I81" i="1"/>
  <c r="K81" i="1" s="1"/>
  <c r="C82" i="1"/>
  <c r="C83" i="1"/>
  <c r="C64" i="1"/>
  <c r="C65" i="1"/>
  <c r="E65" i="1"/>
  <c r="G65" i="1" s="1"/>
  <c r="C66" i="1"/>
  <c r="C67" i="1"/>
  <c r="C68" i="1"/>
  <c r="C69" i="1"/>
  <c r="C70" i="1"/>
  <c r="C71" i="1"/>
  <c r="C63" i="1"/>
  <c r="C62" i="1"/>
  <c r="D60" i="1"/>
  <c r="D59" i="1"/>
  <c r="D58" i="1"/>
  <c r="D57" i="1"/>
  <c r="G52" i="2"/>
  <c r="G53" i="2"/>
  <c r="G54" i="2"/>
  <c r="G55" i="2"/>
  <c r="G56" i="2"/>
  <c r="D55" i="1"/>
  <c r="D54" i="1"/>
  <c r="D53" i="1"/>
  <c r="D52" i="1"/>
  <c r="D51" i="1"/>
  <c r="D50" i="1"/>
  <c r="D48" i="1"/>
  <c r="D47" i="1"/>
  <c r="D45" i="1"/>
  <c r="D44" i="1"/>
  <c r="D43" i="1"/>
  <c r="D42" i="1"/>
  <c r="D41" i="1"/>
  <c r="D40" i="1"/>
  <c r="D39" i="1"/>
  <c r="D38" i="1"/>
  <c r="D37" i="1"/>
  <c r="I69" i="1" l="1"/>
  <c r="K69" i="1" s="1"/>
  <c r="AC69" i="1"/>
  <c r="AE69" i="1" s="1"/>
  <c r="P69" i="1"/>
  <c r="P67" i="1"/>
  <c r="AC67" i="1"/>
  <c r="AE67" i="1" s="1"/>
  <c r="AB81" i="1"/>
  <c r="AC81" i="1" s="1"/>
  <c r="AE81" i="1" s="1"/>
  <c r="P74" i="1"/>
  <c r="Q74" i="1" s="1"/>
  <c r="S74" i="1" s="1"/>
  <c r="AC74" i="1"/>
  <c r="AE74" i="1" s="1"/>
  <c r="AC70" i="1"/>
  <c r="AE70" i="1" s="1"/>
  <c r="P70" i="1"/>
  <c r="AC82" i="1"/>
  <c r="AE82" i="1" s="1"/>
  <c r="P82" i="1"/>
  <c r="Q82" i="1" s="1"/>
  <c r="S82" i="1" s="1"/>
  <c r="P79" i="1"/>
  <c r="Q79" i="1" s="1"/>
  <c r="S79" i="1" s="1"/>
  <c r="AC79" i="1"/>
  <c r="AE79" i="1" s="1"/>
  <c r="P83" i="1"/>
  <c r="Q83" i="1" s="1"/>
  <c r="S83" i="1" s="1"/>
  <c r="AC83" i="1"/>
  <c r="AE83" i="1" s="1"/>
  <c r="P75" i="1"/>
  <c r="AC75" i="1"/>
  <c r="AE75" i="1" s="1"/>
  <c r="P66" i="1"/>
  <c r="AC66" i="1"/>
  <c r="AE66" i="1" s="1"/>
  <c r="P73" i="1"/>
  <c r="Q73" i="1" s="1"/>
  <c r="S73" i="1" s="1"/>
  <c r="AC73" i="1"/>
  <c r="AE73" i="1" s="1"/>
  <c r="P62" i="1"/>
  <c r="Q62" i="1" s="1"/>
  <c r="S62" i="1" s="1"/>
  <c r="AC62" i="1"/>
  <c r="AE62" i="1" s="1"/>
  <c r="AC63" i="1"/>
  <c r="AE63" i="1" s="1"/>
  <c r="P63" i="1"/>
  <c r="P65" i="1"/>
  <c r="AC65" i="1"/>
  <c r="AE65" i="1" s="1"/>
  <c r="AC78" i="1"/>
  <c r="AE78" i="1" s="1"/>
  <c r="P72" i="1"/>
  <c r="Q72" i="1" s="1"/>
  <c r="S72" i="1" s="1"/>
  <c r="AC72" i="1"/>
  <c r="AE72" i="1" s="1"/>
  <c r="P76" i="1"/>
  <c r="AC76" i="1"/>
  <c r="AE76" i="1" s="1"/>
  <c r="P68" i="1"/>
  <c r="Q68" i="1" s="1"/>
  <c r="S68" i="1" s="1"/>
  <c r="AC68" i="1"/>
  <c r="AE68" i="1" s="1"/>
  <c r="T80" i="1"/>
  <c r="U80" i="1" s="1"/>
  <c r="W80" i="1" s="1"/>
  <c r="AC80" i="1"/>
  <c r="AE80" i="1" s="1"/>
  <c r="P71" i="1"/>
  <c r="Q71" i="1" s="1"/>
  <c r="S71" i="1" s="1"/>
  <c r="AC71" i="1"/>
  <c r="AE71" i="1" s="1"/>
  <c r="P64" i="1"/>
  <c r="AC64" i="1"/>
  <c r="AE64" i="1" s="1"/>
  <c r="P77" i="1"/>
  <c r="Q77" i="1" s="1"/>
  <c r="S77" i="1" s="1"/>
  <c r="AC77" i="1"/>
  <c r="AE77" i="1" s="1"/>
  <c r="I67" i="1"/>
  <c r="K67" i="1" s="1"/>
  <c r="E70" i="1"/>
  <c r="G70" i="1" s="1"/>
  <c r="Q76" i="1"/>
  <c r="S76" i="1" s="1"/>
  <c r="M69" i="1"/>
  <c r="O69" i="1" s="1"/>
  <c r="Q75" i="1"/>
  <c r="S75" i="1" s="1"/>
  <c r="E73" i="1"/>
  <c r="G73" i="1" s="1"/>
  <c r="I71" i="1"/>
  <c r="K71" i="1" s="1"/>
  <c r="Q69" i="1"/>
  <c r="S69" i="1" s="1"/>
  <c r="U64" i="1"/>
  <c r="W64" i="1" s="1"/>
  <c r="Q80" i="1"/>
  <c r="S80" i="1" s="1"/>
  <c r="I68" i="1"/>
  <c r="K68" i="1" s="1"/>
  <c r="M64" i="1"/>
  <c r="O64" i="1" s="1"/>
  <c r="E68" i="1"/>
  <c r="G68" i="1" s="1"/>
  <c r="I64" i="1"/>
  <c r="K64" i="1" s="1"/>
  <c r="T78" i="1"/>
  <c r="T22" i="1" s="1"/>
  <c r="E82" i="1"/>
  <c r="G82" i="1" s="1"/>
  <c r="E78" i="1"/>
  <c r="G78" i="1" s="1"/>
  <c r="M83" i="1"/>
  <c r="O83" i="1" s="1"/>
  <c r="I83" i="1"/>
  <c r="K83" i="1" s="1"/>
  <c r="Y75" i="1"/>
  <c r="AA75" i="1" s="1"/>
  <c r="E83" i="1"/>
  <c r="G83" i="1" s="1"/>
  <c r="U75" i="1"/>
  <c r="W75" i="1" s="1"/>
  <c r="M78" i="1"/>
  <c r="O78" i="1" s="1"/>
  <c r="E81" i="1"/>
  <c r="G81" i="1" s="1"/>
  <c r="Y80" i="1"/>
  <c r="AA80" i="1" s="1"/>
  <c r="Y69" i="1"/>
  <c r="AA69" i="1" s="1"/>
  <c r="Y77" i="1"/>
  <c r="AA77" i="1" s="1"/>
  <c r="M75" i="1"/>
  <c r="O75" i="1" s="1"/>
  <c r="Y67" i="1"/>
  <c r="AA67" i="1" s="1"/>
  <c r="Y82" i="1"/>
  <c r="AA82" i="1" s="1"/>
  <c r="M80" i="1"/>
  <c r="O80" i="1" s="1"/>
  <c r="U77" i="1"/>
  <c r="W77" i="1" s="1"/>
  <c r="M65" i="1"/>
  <c r="O65" i="1" s="1"/>
  <c r="Q65" i="1"/>
  <c r="S65" i="1" s="1"/>
  <c r="M62" i="1"/>
  <c r="O62" i="1" s="1"/>
  <c r="M63" i="1"/>
  <c r="O63" i="1" s="1"/>
  <c r="U70" i="1"/>
  <c r="W70" i="1" s="1"/>
  <c r="Y68" i="1"/>
  <c r="AA68" i="1" s="1"/>
  <c r="E64" i="1"/>
  <c r="G64" i="1" s="1"/>
  <c r="Q64" i="1"/>
  <c r="S64" i="1" s="1"/>
  <c r="AF64" i="1" s="1"/>
  <c r="M77" i="1"/>
  <c r="O77" i="1" s="1"/>
  <c r="I75" i="1"/>
  <c r="K75" i="1" s="1"/>
  <c r="M68" i="1"/>
  <c r="O68" i="1" s="1"/>
  <c r="M81" i="1"/>
  <c r="O81" i="1" s="1"/>
  <c r="Y83" i="1"/>
  <c r="AA83" i="1" s="1"/>
  <c r="U83" i="1"/>
  <c r="W83" i="1" s="1"/>
  <c r="U82" i="1"/>
  <c r="W82" i="1" s="1"/>
  <c r="M82" i="1"/>
  <c r="O82" i="1" s="1"/>
  <c r="I82" i="1"/>
  <c r="K82" i="1" s="1"/>
  <c r="Y81" i="1"/>
  <c r="AA81" i="1" s="1"/>
  <c r="U81" i="1"/>
  <c r="W81" i="1" s="1"/>
  <c r="I80" i="1"/>
  <c r="K80" i="1" s="1"/>
  <c r="E80" i="1"/>
  <c r="G80" i="1" s="1"/>
  <c r="M79" i="1"/>
  <c r="O79" i="1" s="1"/>
  <c r="Y79" i="1"/>
  <c r="AA79" i="1" s="1"/>
  <c r="I79" i="1"/>
  <c r="K79" i="1" s="1"/>
  <c r="U79" i="1"/>
  <c r="W79" i="1" s="1"/>
  <c r="E79" i="1"/>
  <c r="G79" i="1" s="1"/>
  <c r="I78" i="1"/>
  <c r="K78" i="1" s="1"/>
  <c r="Y78" i="1"/>
  <c r="AA78" i="1" s="1"/>
  <c r="I77" i="1"/>
  <c r="K77" i="1" s="1"/>
  <c r="E77" i="1"/>
  <c r="G77" i="1" s="1"/>
  <c r="Y76" i="1"/>
  <c r="AA76" i="1" s="1"/>
  <c r="U76" i="1"/>
  <c r="W76" i="1" s="1"/>
  <c r="M76" i="1"/>
  <c r="O76" i="1" s="1"/>
  <c r="I76" i="1"/>
  <c r="K76" i="1" s="1"/>
  <c r="E75" i="1"/>
  <c r="G75" i="1" s="1"/>
  <c r="Y74" i="1"/>
  <c r="AA74" i="1" s="1"/>
  <c r="U74" i="1"/>
  <c r="W74" i="1" s="1"/>
  <c r="M74" i="1"/>
  <c r="O74" i="1" s="1"/>
  <c r="I74" i="1"/>
  <c r="K74" i="1" s="1"/>
  <c r="E74" i="1"/>
  <c r="G74" i="1" s="1"/>
  <c r="M73" i="1"/>
  <c r="O73" i="1" s="1"/>
  <c r="Y73" i="1"/>
  <c r="AA73" i="1" s="1"/>
  <c r="U73" i="1"/>
  <c r="W73" i="1" s="1"/>
  <c r="I73" i="1"/>
  <c r="K73" i="1" s="1"/>
  <c r="I72" i="1"/>
  <c r="K72" i="1" s="1"/>
  <c r="E72" i="1"/>
  <c r="G72" i="1" s="1"/>
  <c r="Y72" i="1"/>
  <c r="AA72" i="1" s="1"/>
  <c r="U72" i="1"/>
  <c r="W72" i="1" s="1"/>
  <c r="Y71" i="1"/>
  <c r="AA71" i="1" s="1"/>
  <c r="M70" i="1"/>
  <c r="O70" i="1" s="1"/>
  <c r="Q70" i="1"/>
  <c r="S70" i="1" s="1"/>
  <c r="E69" i="1"/>
  <c r="G69" i="1" s="1"/>
  <c r="U69" i="1"/>
  <c r="W69" i="1" s="1"/>
  <c r="U68" i="1"/>
  <c r="W68" i="1" s="1"/>
  <c r="Q67" i="1"/>
  <c r="S67" i="1" s="1"/>
  <c r="M66" i="1"/>
  <c r="O66" i="1" s="1"/>
  <c r="Q66" i="1"/>
  <c r="S66" i="1" s="1"/>
  <c r="U66" i="1"/>
  <c r="W66" i="1" s="1"/>
  <c r="E66" i="1"/>
  <c r="G66" i="1" s="1"/>
  <c r="Y65" i="1"/>
  <c r="AA65" i="1" s="1"/>
  <c r="U65" i="1"/>
  <c r="W65" i="1" s="1"/>
  <c r="I65" i="1"/>
  <c r="K65" i="1" s="1"/>
  <c r="Y64" i="1"/>
  <c r="AA64" i="1" s="1"/>
  <c r="M71" i="1"/>
  <c r="O71" i="1" s="1"/>
  <c r="Y70" i="1"/>
  <c r="AA70" i="1" s="1"/>
  <c r="I70" i="1"/>
  <c r="K70" i="1" s="1"/>
  <c r="M67" i="1"/>
  <c r="O67" i="1" s="1"/>
  <c r="Y66" i="1"/>
  <c r="AA66" i="1" s="1"/>
  <c r="I66" i="1"/>
  <c r="K66" i="1" s="1"/>
  <c r="U71" i="1"/>
  <c r="W71" i="1" s="1"/>
  <c r="E71" i="1"/>
  <c r="G71" i="1" s="1"/>
  <c r="U67" i="1"/>
  <c r="W67" i="1" s="1"/>
  <c r="E67" i="1"/>
  <c r="G67" i="1" s="1"/>
  <c r="E63" i="1"/>
  <c r="G63" i="1" s="1"/>
  <c r="U63" i="1"/>
  <c r="W63" i="1" s="1"/>
  <c r="Q63" i="1"/>
  <c r="S63" i="1" s="1"/>
  <c r="I63" i="1"/>
  <c r="K63" i="1" s="1"/>
  <c r="Y63" i="1"/>
  <c r="AA63" i="1" s="1"/>
  <c r="E62" i="1"/>
  <c r="G62" i="1" s="1"/>
  <c r="U62" i="1"/>
  <c r="W62" i="1" s="1"/>
  <c r="Y62" i="1"/>
  <c r="AA62" i="1" s="1"/>
  <c r="I62" i="1"/>
  <c r="K62" i="1" s="1"/>
  <c r="G17" i="2"/>
  <c r="AF71" i="1" l="1"/>
  <c r="AF72" i="1"/>
  <c r="AF62" i="1"/>
  <c r="AF83" i="1"/>
  <c r="AF74" i="1"/>
  <c r="P81" i="1"/>
  <c r="Q81" i="1" s="1"/>
  <c r="S81" i="1" s="1"/>
  <c r="AF81" i="1" s="1"/>
  <c r="P22" i="1"/>
  <c r="Q22" i="1" s="1"/>
  <c r="S22" i="1" s="1"/>
  <c r="U22" i="1"/>
  <c r="W22" i="1" s="1"/>
  <c r="U78" i="1"/>
  <c r="W78" i="1" s="1"/>
  <c r="AF68" i="1"/>
  <c r="P78" i="1"/>
  <c r="AF67" i="1"/>
  <c r="AF63" i="1"/>
  <c r="AF76" i="1"/>
  <c r="AF80" i="1"/>
  <c r="AF65" i="1"/>
  <c r="AF77" i="1"/>
  <c r="AF70" i="1"/>
  <c r="AF66" i="1"/>
  <c r="AF73" i="1"/>
  <c r="Q78" i="1"/>
  <c r="S78" i="1" s="1"/>
  <c r="AF78" i="1" s="1"/>
  <c r="AF69" i="1"/>
  <c r="AF75" i="1"/>
  <c r="AF79" i="1"/>
  <c r="AF82" i="1"/>
  <c r="D34" i="1"/>
  <c r="D32" i="1"/>
  <c r="D31" i="1"/>
  <c r="D30" i="1"/>
  <c r="D29" i="1"/>
  <c r="D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28" i="1"/>
  <c r="G11" i="2"/>
  <c r="G12" i="2"/>
  <c r="G13" i="2"/>
  <c r="G14" i="2"/>
  <c r="G15" i="2"/>
  <c r="G16" i="2"/>
  <c r="G18" i="2"/>
  <c r="G19" i="2"/>
  <c r="G20" i="2"/>
  <c r="G21" i="2"/>
  <c r="G22" i="2"/>
  <c r="AF22" i="1" l="1"/>
  <c r="P60" i="1"/>
  <c r="AC60" i="1"/>
  <c r="AE60" i="1" s="1"/>
  <c r="P43" i="1"/>
  <c r="AC43" i="1"/>
  <c r="AE43" i="1" s="1"/>
  <c r="P58" i="1"/>
  <c r="AC58" i="1"/>
  <c r="AE58" i="1" s="1"/>
  <c r="P44" i="1"/>
  <c r="AC44" i="1"/>
  <c r="AE44" i="1" s="1"/>
  <c r="AC35" i="1"/>
  <c r="AE35" i="1" s="1"/>
  <c r="P35" i="1"/>
  <c r="P42" i="1"/>
  <c r="AC42" i="1"/>
  <c r="AE42" i="1" s="1"/>
  <c r="P49" i="1"/>
  <c r="AC49" i="1"/>
  <c r="AE49" i="1" s="1"/>
  <c r="AC41" i="1"/>
  <c r="AE41" i="1" s="1"/>
  <c r="T41" i="1"/>
  <c r="T11" i="1" s="1"/>
  <c r="AC33" i="1"/>
  <c r="AE33" i="1" s="1"/>
  <c r="P33" i="1"/>
  <c r="P52" i="1"/>
  <c r="AC52" i="1"/>
  <c r="AE52" i="1" s="1"/>
  <c r="P50" i="1"/>
  <c r="AC50" i="1"/>
  <c r="AE50" i="1" s="1"/>
  <c r="AC40" i="1"/>
  <c r="AE40" i="1" s="1"/>
  <c r="P40" i="1"/>
  <c r="P51" i="1"/>
  <c r="AC51" i="1"/>
  <c r="AE51" i="1" s="1"/>
  <c r="P57" i="1"/>
  <c r="AC57" i="1"/>
  <c r="AE57" i="1" s="1"/>
  <c r="AC32" i="1"/>
  <c r="AE32" i="1" s="1"/>
  <c r="P32" i="1"/>
  <c r="P47" i="1"/>
  <c r="AC47" i="1"/>
  <c r="AE47" i="1" s="1"/>
  <c r="P39" i="1"/>
  <c r="AC39" i="1"/>
  <c r="AE39" i="1" s="1"/>
  <c r="P31" i="1"/>
  <c r="Y31" i="1"/>
  <c r="AC31" i="1"/>
  <c r="AE31" i="1" s="1"/>
  <c r="P48" i="1"/>
  <c r="AC48" i="1"/>
  <c r="AE48" i="1" s="1"/>
  <c r="P28" i="1"/>
  <c r="AC28" i="1"/>
  <c r="AE28" i="1" s="1"/>
  <c r="P30" i="1"/>
  <c r="AC30" i="1"/>
  <c r="AE30" i="1" s="1"/>
  <c r="AC36" i="1"/>
  <c r="AE36" i="1" s="1"/>
  <c r="P36" i="1"/>
  <c r="Q36" i="1" s="1"/>
  <c r="P59" i="1"/>
  <c r="AC59" i="1"/>
  <c r="AE59" i="1" s="1"/>
  <c r="AC34" i="1"/>
  <c r="AE34" i="1" s="1"/>
  <c r="P34" i="1"/>
  <c r="P56" i="1"/>
  <c r="AC56" i="1"/>
  <c r="AE56" i="1" s="1"/>
  <c r="P55" i="1"/>
  <c r="AC55" i="1"/>
  <c r="AE55" i="1" s="1"/>
  <c r="P54" i="1"/>
  <c r="AC54" i="1"/>
  <c r="AE54" i="1" s="1"/>
  <c r="P46" i="1"/>
  <c r="AC46" i="1"/>
  <c r="AE46" i="1" s="1"/>
  <c r="AC38" i="1"/>
  <c r="AE38" i="1" s="1"/>
  <c r="P38" i="1"/>
  <c r="P61" i="1"/>
  <c r="AC61" i="1"/>
  <c r="AE61" i="1" s="1"/>
  <c r="P53" i="1"/>
  <c r="AC53" i="1"/>
  <c r="AE53" i="1" s="1"/>
  <c r="P45" i="1"/>
  <c r="AC45" i="1"/>
  <c r="AE45" i="1" s="1"/>
  <c r="P37" i="1"/>
  <c r="AC37" i="1"/>
  <c r="AE37" i="1" s="1"/>
  <c r="P29" i="1"/>
  <c r="AC29" i="1"/>
  <c r="AE29" i="1" s="1"/>
  <c r="Y36" i="1"/>
  <c r="AA36" i="1" s="1"/>
  <c r="Y51" i="1"/>
  <c r="AA51" i="1" s="1"/>
  <c r="Y43" i="1"/>
  <c r="AA43" i="1" s="1"/>
  <c r="Y35" i="1"/>
  <c r="AA35" i="1" s="1"/>
  <c r="Y50" i="1"/>
  <c r="AA50" i="1" s="1"/>
  <c r="Y42" i="1"/>
  <c r="AA42" i="1" s="1"/>
  <c r="Y34" i="1"/>
  <c r="AA34" i="1" s="1"/>
  <c r="Y45" i="1"/>
  <c r="AA45" i="1" s="1"/>
  <c r="Y44" i="1"/>
  <c r="AA44" i="1" s="1"/>
  <c r="Y37" i="1"/>
  <c r="AA37" i="1" s="1"/>
  <c r="Y41" i="1"/>
  <c r="AA41" i="1" s="1"/>
  <c r="Y40" i="1"/>
  <c r="AA40" i="1" s="1"/>
  <c r="Y47" i="1"/>
  <c r="AA47" i="1" s="1"/>
  <c r="Y39" i="1"/>
  <c r="AA39" i="1" s="1"/>
  <c r="AA31" i="1"/>
  <c r="Y29" i="1"/>
  <c r="AA29" i="1" s="1"/>
  <c r="Y49" i="1"/>
  <c r="AA49" i="1" s="1"/>
  <c r="Y33" i="1"/>
  <c r="AA33" i="1" s="1"/>
  <c r="I33" i="1"/>
  <c r="K33" i="1" s="1"/>
  <c r="Y48" i="1"/>
  <c r="AA48" i="1" s="1"/>
  <c r="Y32" i="1"/>
  <c r="AA32" i="1" s="1"/>
  <c r="Y46" i="1"/>
  <c r="AA46" i="1" s="1"/>
  <c r="Y38" i="1"/>
  <c r="AA38" i="1" s="1"/>
  <c r="Y30" i="1"/>
  <c r="AA30" i="1" s="1"/>
  <c r="Y60" i="1"/>
  <c r="AA60" i="1" s="1"/>
  <c r="Y54" i="1"/>
  <c r="AA54" i="1" s="1"/>
  <c r="Y59" i="1"/>
  <c r="AA59" i="1" s="1"/>
  <c r="Y58" i="1"/>
  <c r="AA58" i="1" s="1"/>
  <c r="Y55" i="1"/>
  <c r="AA55" i="1" s="1"/>
  <c r="Y61" i="1"/>
  <c r="AA61" i="1" s="1"/>
  <c r="Y57" i="1"/>
  <c r="AA57" i="1" s="1"/>
  <c r="Y52" i="1"/>
  <c r="AA52" i="1" s="1"/>
  <c r="Y53" i="1"/>
  <c r="AA53" i="1" s="1"/>
  <c r="Y56" i="1"/>
  <c r="AA56" i="1" s="1"/>
  <c r="U33" i="1"/>
  <c r="W33" i="1" s="1"/>
  <c r="E61" i="1"/>
  <c r="G61" i="1" s="1"/>
  <c r="M55" i="1"/>
  <c r="O55" i="1" s="1"/>
  <c r="U55" i="1"/>
  <c r="W55" i="1" s="1"/>
  <c r="E55" i="1"/>
  <c r="G55" i="1" s="1"/>
  <c r="U11" i="1" l="1"/>
  <c r="W11" i="1" s="1"/>
  <c r="P11" i="1"/>
  <c r="Q11" i="1" s="1"/>
  <c r="S11" i="1" s="1"/>
  <c r="AF11" i="1" s="1"/>
  <c r="Q7" i="1"/>
  <c r="S7" i="1" s="1"/>
  <c r="AF7" i="1" s="1"/>
  <c r="Q61" i="1"/>
  <c r="S61" i="1" s="1"/>
  <c r="I61" i="1"/>
  <c r="K61" i="1" s="1"/>
  <c r="U61" i="1"/>
  <c r="W61" i="1" s="1"/>
  <c r="M61" i="1"/>
  <c r="O61" i="1" s="1"/>
  <c r="Q55" i="1"/>
  <c r="S55" i="1" s="1"/>
  <c r="I55" i="1"/>
  <c r="K55" i="1" s="1"/>
  <c r="AF55" i="1" l="1"/>
  <c r="AF61" i="1"/>
  <c r="E52" i="1" l="1"/>
  <c r="G52" i="1" s="1"/>
  <c r="M52" i="1"/>
  <c r="O52" i="1" s="1"/>
  <c r="Q50" i="1"/>
  <c r="S50" i="1" s="1"/>
  <c r="M42" i="1"/>
  <c r="O42" i="1" s="1"/>
  <c r="I52" i="1" l="1"/>
  <c r="K52" i="1" s="1"/>
  <c r="Q52" i="1"/>
  <c r="S52" i="1" s="1"/>
  <c r="U52" i="1"/>
  <c r="W52" i="1" s="1"/>
  <c r="M50" i="1"/>
  <c r="O50" i="1" s="1"/>
  <c r="I50" i="1"/>
  <c r="K50" i="1" s="1"/>
  <c r="U50" i="1"/>
  <c r="W50" i="1" s="1"/>
  <c r="E50" i="1"/>
  <c r="G50" i="1" s="1"/>
  <c r="AF50" i="1" s="1"/>
  <c r="E42" i="1"/>
  <c r="G42" i="1" s="1"/>
  <c r="Q42" i="1"/>
  <c r="S42" i="1" s="1"/>
  <c r="U42" i="1"/>
  <c r="W42" i="1" s="1"/>
  <c r="I42" i="1"/>
  <c r="K42" i="1" s="1"/>
  <c r="AF52" i="1" l="1"/>
  <c r="AF42" i="1"/>
  <c r="Q38" i="1"/>
  <c r="S38" i="1" s="1"/>
  <c r="M38" i="1" l="1"/>
  <c r="O38" i="1" s="1"/>
  <c r="E38" i="1"/>
  <c r="G38" i="1" s="1"/>
  <c r="AF38" i="1" s="1"/>
  <c r="U38" i="1"/>
  <c r="W38" i="1" s="1"/>
  <c r="I38" i="1"/>
  <c r="K38" i="1" s="1"/>
  <c r="M46" i="1"/>
  <c r="O46" i="1" s="1"/>
  <c r="U46" i="1" l="1"/>
  <c r="W46" i="1" s="1"/>
  <c r="Q46" i="1"/>
  <c r="S46" i="1" s="1"/>
  <c r="E46" i="1"/>
  <c r="G46" i="1" s="1"/>
  <c r="I46" i="1"/>
  <c r="K46" i="1" s="1"/>
  <c r="AF46" i="1" l="1"/>
  <c r="M48" i="1"/>
  <c r="O48" i="1" s="1"/>
  <c r="I47" i="1"/>
  <c r="K47" i="1" s="1"/>
  <c r="M47" i="1" l="1"/>
  <c r="O47" i="1" s="1"/>
  <c r="Q47" i="1"/>
  <c r="S47" i="1" s="1"/>
  <c r="E49" i="1"/>
  <c r="G49" i="1" s="1"/>
  <c r="I49" i="1"/>
  <c r="K49" i="1" s="1"/>
  <c r="M49" i="1"/>
  <c r="O49" i="1" s="1"/>
  <c r="U49" i="1"/>
  <c r="W49" i="1" s="1"/>
  <c r="Q49" i="1"/>
  <c r="S49" i="1" s="1"/>
  <c r="I48" i="1"/>
  <c r="K48" i="1" s="1"/>
  <c r="E48" i="1"/>
  <c r="G48" i="1" s="1"/>
  <c r="Q48" i="1"/>
  <c r="S48" i="1" s="1"/>
  <c r="U48" i="1"/>
  <c r="W48" i="1" s="1"/>
  <c r="E47" i="1"/>
  <c r="G47" i="1" s="1"/>
  <c r="U47" i="1"/>
  <c r="W47" i="1" s="1"/>
  <c r="E44" i="1"/>
  <c r="G44" i="1" s="1"/>
  <c r="M43" i="1"/>
  <c r="O43" i="1" s="1"/>
  <c r="M41" i="1"/>
  <c r="O41" i="1" s="1"/>
  <c r="I41" i="1"/>
  <c r="K41" i="1" s="1"/>
  <c r="AF49" i="1" l="1"/>
  <c r="AF48" i="1"/>
  <c r="AF47" i="1"/>
  <c r="M34" i="1"/>
  <c r="O34" i="1" s="1"/>
  <c r="M44" i="1"/>
  <c r="O44" i="1" s="1"/>
  <c r="I35" i="1"/>
  <c r="K35" i="1" s="1"/>
  <c r="Q40" i="1"/>
  <c r="S40" i="1" s="1"/>
  <c r="M45" i="1"/>
  <c r="O45" i="1" s="1"/>
  <c r="M37" i="1"/>
  <c r="O37" i="1" s="1"/>
  <c r="E40" i="1"/>
  <c r="G40" i="1" s="1"/>
  <c r="E41" i="1"/>
  <c r="G41" i="1" s="1"/>
  <c r="U45" i="1"/>
  <c r="W45" i="1" s="1"/>
  <c r="Q45" i="1"/>
  <c r="S45" i="1" s="1"/>
  <c r="E45" i="1"/>
  <c r="G45" i="1" s="1"/>
  <c r="I45" i="1"/>
  <c r="K45" i="1" s="1"/>
  <c r="Q44" i="1"/>
  <c r="S44" i="1" s="1"/>
  <c r="U44" i="1"/>
  <c r="W44" i="1" s="1"/>
  <c r="I44" i="1"/>
  <c r="K44" i="1" s="1"/>
  <c r="E43" i="1"/>
  <c r="G43" i="1" s="1"/>
  <c r="Q43" i="1"/>
  <c r="S43" i="1" s="1"/>
  <c r="U43" i="1"/>
  <c r="W43" i="1" s="1"/>
  <c r="I43" i="1"/>
  <c r="K43" i="1" s="1"/>
  <c r="M40" i="1"/>
  <c r="O40" i="1" s="1"/>
  <c r="U40" i="1"/>
  <c r="W40" i="1" s="1"/>
  <c r="I40" i="1"/>
  <c r="K40" i="1" s="1"/>
  <c r="Q39" i="1"/>
  <c r="S39" i="1" s="1"/>
  <c r="I39" i="1"/>
  <c r="K39" i="1" s="1"/>
  <c r="E39" i="1"/>
  <c r="G39" i="1" s="1"/>
  <c r="M39" i="1"/>
  <c r="O39" i="1" s="1"/>
  <c r="U39" i="1"/>
  <c r="W39" i="1" s="1"/>
  <c r="E37" i="1"/>
  <c r="G37" i="1" s="1"/>
  <c r="Q37" i="1"/>
  <c r="S37" i="1" s="1"/>
  <c r="U37" i="1"/>
  <c r="W37" i="1" s="1"/>
  <c r="I37" i="1"/>
  <c r="K37" i="1" s="1"/>
  <c r="E36" i="1"/>
  <c r="G36" i="1" s="1"/>
  <c r="U36" i="1"/>
  <c r="W36" i="1" s="1"/>
  <c r="I36" i="1"/>
  <c r="K36" i="1" s="1"/>
  <c r="M36" i="1"/>
  <c r="O36" i="1" s="1"/>
  <c r="S36" i="1"/>
  <c r="U35" i="1"/>
  <c r="W35" i="1" s="1"/>
  <c r="E35" i="1"/>
  <c r="G35" i="1" s="1"/>
  <c r="M35" i="1"/>
  <c r="O35" i="1" s="1"/>
  <c r="Q35" i="1"/>
  <c r="S35" i="1" s="1"/>
  <c r="E34" i="1"/>
  <c r="G34" i="1" s="1"/>
  <c r="Q34" i="1"/>
  <c r="S34" i="1" s="1"/>
  <c r="I34" i="1"/>
  <c r="K34" i="1" s="1"/>
  <c r="U34" i="1"/>
  <c r="W34" i="1" s="1"/>
  <c r="AF40" i="1" l="1"/>
  <c r="AF43" i="1"/>
  <c r="AF34" i="1"/>
  <c r="AF39" i="1"/>
  <c r="AF45" i="1"/>
  <c r="AF44" i="1"/>
  <c r="AF35" i="1"/>
  <c r="AF37" i="1"/>
  <c r="AF36" i="1"/>
  <c r="Q33" i="1" l="1"/>
  <c r="S33" i="1" s="1"/>
  <c r="M33" i="1"/>
  <c r="O33" i="1" s="1"/>
  <c r="E33" i="1"/>
  <c r="G33" i="1" s="1"/>
  <c r="E28" i="1"/>
  <c r="G28" i="1" s="1"/>
  <c r="AF33" i="1" l="1"/>
  <c r="U31" i="1"/>
  <c r="W31" i="1" s="1"/>
  <c r="Q31" i="1" l="1"/>
  <c r="S31" i="1" s="1"/>
  <c r="Q30" i="1"/>
  <c r="S30" i="1" s="1"/>
  <c r="Q59" i="1"/>
  <c r="S59" i="1" s="1"/>
  <c r="U59" i="1"/>
  <c r="W59" i="1" s="1"/>
  <c r="Q29" i="1"/>
  <c r="S29" i="1" s="1"/>
  <c r="U29" i="1"/>
  <c r="W29" i="1" s="1"/>
  <c r="U30" i="1"/>
  <c r="W30" i="1" s="1"/>
  <c r="U28" i="1"/>
  <c r="W28" i="1" s="1"/>
  <c r="Y28" i="1"/>
  <c r="AA28" i="1" s="1"/>
  <c r="U32" i="1"/>
  <c r="W32" i="1" s="1"/>
  <c r="U51" i="1"/>
  <c r="W51" i="1" s="1"/>
  <c r="U53" i="1"/>
  <c r="W53" i="1" s="1"/>
  <c r="U54" i="1"/>
  <c r="W54" i="1" s="1"/>
  <c r="U56" i="1"/>
  <c r="W56" i="1" s="1"/>
  <c r="U57" i="1"/>
  <c r="W57" i="1" s="1"/>
  <c r="U58" i="1"/>
  <c r="W58" i="1" s="1"/>
  <c r="U60" i="1"/>
  <c r="W60" i="1" s="1"/>
  <c r="E60" i="1"/>
  <c r="G60" i="1" s="1"/>
  <c r="I60" i="1"/>
  <c r="K60" i="1" s="1"/>
  <c r="M60" i="1"/>
  <c r="O60" i="1" s="1"/>
  <c r="Q60" i="1"/>
  <c r="S60" i="1" s="1"/>
  <c r="AF60" i="1" s="1"/>
  <c r="E59" i="1"/>
  <c r="G59" i="1" s="1"/>
  <c r="M59" i="1"/>
  <c r="O59" i="1" s="1"/>
  <c r="I30" i="1"/>
  <c r="K30" i="1" s="1"/>
  <c r="E30" i="1"/>
  <c r="G30" i="1" s="1"/>
  <c r="M31" i="1"/>
  <c r="O31" i="1" s="1"/>
  <c r="I31" i="1"/>
  <c r="K31" i="1" s="1"/>
  <c r="E31" i="1"/>
  <c r="G31" i="1" s="1"/>
  <c r="I29" i="1"/>
  <c r="K29" i="1" s="1"/>
  <c r="E29" i="1"/>
  <c r="G29" i="1" s="1"/>
  <c r="AF31" i="1" l="1"/>
  <c r="M29" i="1"/>
  <c r="O29" i="1" s="1"/>
  <c r="M30" i="1"/>
  <c r="O30" i="1" s="1"/>
  <c r="AF30" i="1" s="1"/>
  <c r="I59" i="1"/>
  <c r="K59" i="1" s="1"/>
  <c r="AF59" i="1" l="1"/>
  <c r="AF29" i="1"/>
  <c r="Q57" i="1"/>
  <c r="Q58" i="1"/>
  <c r="S58" i="1" s="1"/>
  <c r="M58" i="1"/>
  <c r="O58" i="1" s="1"/>
  <c r="I58" i="1"/>
  <c r="K58" i="1" s="1"/>
  <c r="E58" i="1"/>
  <c r="G58" i="1" s="1"/>
  <c r="Q53" i="1"/>
  <c r="S53" i="1" s="1"/>
  <c r="Q32" i="1"/>
  <c r="AF58" i="1" l="1"/>
  <c r="S57" i="1"/>
  <c r="Q56" i="1"/>
  <c r="S56" i="1" s="1"/>
  <c r="Q54" i="1"/>
  <c r="S54" i="1" s="1"/>
  <c r="Q51" i="1"/>
  <c r="S51" i="1" s="1"/>
  <c r="S32" i="1"/>
  <c r="M57" i="1"/>
  <c r="O57" i="1" s="1"/>
  <c r="M56" i="1"/>
  <c r="O56" i="1" s="1"/>
  <c r="M54" i="1"/>
  <c r="O54" i="1" s="1"/>
  <c r="M53" i="1"/>
  <c r="O53" i="1" s="1"/>
  <c r="M51" i="1"/>
  <c r="O51" i="1" s="1"/>
  <c r="M32" i="1"/>
  <c r="O32" i="1" s="1"/>
  <c r="I57" i="1"/>
  <c r="K57" i="1" s="1"/>
  <c r="I56" i="1"/>
  <c r="K56" i="1" s="1"/>
  <c r="I54" i="1"/>
  <c r="K54" i="1" s="1"/>
  <c r="I53" i="1"/>
  <c r="K53" i="1" s="1"/>
  <c r="I51" i="1"/>
  <c r="K51" i="1" s="1"/>
  <c r="I32" i="1"/>
  <c r="K32" i="1" s="1"/>
  <c r="E57" i="1"/>
  <c r="G57" i="1" s="1"/>
  <c r="E56" i="1"/>
  <c r="G56" i="1" s="1"/>
  <c r="E54" i="1"/>
  <c r="G54" i="1" s="1"/>
  <c r="E53" i="1"/>
  <c r="G53" i="1" s="1"/>
  <c r="E51" i="1"/>
  <c r="G51" i="1" s="1"/>
  <c r="E32" i="1"/>
  <c r="G32" i="1" s="1"/>
  <c r="M28" i="1"/>
  <c r="O28" i="1" s="1"/>
  <c r="Q28" i="1"/>
  <c r="S28" i="1" s="1"/>
  <c r="I28" i="1"/>
  <c r="K28" i="1" s="1"/>
  <c r="AF53" i="1" l="1"/>
  <c r="AF32" i="1"/>
  <c r="AF51" i="1"/>
  <c r="AF54" i="1"/>
  <c r="AF56" i="1"/>
  <c r="AF28" i="1"/>
  <c r="AF57" i="1"/>
  <c r="U41" i="1" l="1"/>
  <c r="W41" i="1" s="1"/>
  <c r="Q41" i="1"/>
  <c r="S41" i="1" s="1"/>
  <c r="AF41" i="1" l="1"/>
  <c r="Q24" i="1"/>
  <c r="S24" i="1" s="1"/>
  <c r="AC24" i="1"/>
  <c r="AE24" i="1" s="1"/>
  <c r="Y24" i="1"/>
  <c r="AA24" i="1" s="1"/>
  <c r="AF24" i="1" l="1"/>
</calcChain>
</file>

<file path=xl/sharedStrings.xml><?xml version="1.0" encoding="utf-8"?>
<sst xmlns="http://schemas.openxmlformats.org/spreadsheetml/2006/main" count="286" uniqueCount="122">
  <si>
    <t>Runoff Coefficient Calculation</t>
  </si>
  <si>
    <t>C Value</t>
  </si>
  <si>
    <t>% of Total</t>
  </si>
  <si>
    <t>% of Total C</t>
  </si>
  <si>
    <t>Total Area</t>
  </si>
  <si>
    <t>(Acres)</t>
  </si>
  <si>
    <t>Asphalt Area</t>
  </si>
  <si>
    <t>Flow Length (FT)</t>
  </si>
  <si>
    <t>ELEV. 1</t>
  </si>
  <si>
    <t>ELEV. 2</t>
  </si>
  <si>
    <t>COMMENTS</t>
  </si>
  <si>
    <t>10A</t>
  </si>
  <si>
    <t>10B</t>
  </si>
  <si>
    <t>10C</t>
  </si>
  <si>
    <t>10D</t>
  </si>
  <si>
    <t>11A</t>
  </si>
  <si>
    <t>11B</t>
  </si>
  <si>
    <t>12A</t>
  </si>
  <si>
    <t>12B</t>
  </si>
  <si>
    <t>Flow Type</t>
  </si>
  <si>
    <t>Number</t>
  </si>
  <si>
    <t>Area</t>
  </si>
  <si>
    <t>Slope (ft/ft)</t>
  </si>
  <si>
    <t>SHEET</t>
  </si>
  <si>
    <t>MATERIAL</t>
  </si>
  <si>
    <t>SHORT GRASS</t>
  </si>
  <si>
    <t>CHANNEL</t>
  </si>
  <si>
    <t>GRASS DITCH</t>
  </si>
  <si>
    <t>(SF)</t>
  </si>
  <si>
    <t>Drainage</t>
  </si>
  <si>
    <t>Total</t>
  </si>
  <si>
    <t>#</t>
  </si>
  <si>
    <t>SC</t>
  </si>
  <si>
    <t>CURB &amp; GUTTER</t>
  </si>
  <si>
    <t>EXISTING POND</t>
  </si>
  <si>
    <t>ASPHALT</t>
  </si>
  <si>
    <t>STORM SEWER</t>
  </si>
  <si>
    <t>CONCRETE PIPE</t>
  </si>
  <si>
    <t>12C</t>
  </si>
  <si>
    <t>13A</t>
  </si>
  <si>
    <t>15A</t>
  </si>
  <si>
    <t>16A</t>
  </si>
  <si>
    <t>16B</t>
  </si>
  <si>
    <t>16C</t>
  </si>
  <si>
    <t>16D</t>
  </si>
  <si>
    <t>17A</t>
  </si>
  <si>
    <t>18A</t>
  </si>
  <si>
    <t>CULVERT PIPE</t>
  </si>
  <si>
    <t>18B</t>
  </si>
  <si>
    <t>18C</t>
  </si>
  <si>
    <t>20A</t>
  </si>
  <si>
    <t>21A</t>
  </si>
  <si>
    <t>21B</t>
  </si>
  <si>
    <t>22A</t>
  </si>
  <si>
    <t>Water Shed Area (SF)</t>
  </si>
  <si>
    <t>22B</t>
  </si>
  <si>
    <t>22.1A</t>
  </si>
  <si>
    <t>23A</t>
  </si>
  <si>
    <t>23B</t>
  </si>
  <si>
    <t>PROPOSED POND</t>
  </si>
  <si>
    <t>23.1A</t>
  </si>
  <si>
    <t>24A</t>
  </si>
  <si>
    <t>24B</t>
  </si>
  <si>
    <t>25A</t>
  </si>
  <si>
    <t>25B</t>
  </si>
  <si>
    <t>26A</t>
  </si>
  <si>
    <t>30A</t>
  </si>
  <si>
    <t>30B</t>
  </si>
  <si>
    <t>EXISTING TIFFANY</t>
  </si>
  <si>
    <t>31A</t>
  </si>
  <si>
    <t>32A</t>
  </si>
  <si>
    <t>32B</t>
  </si>
  <si>
    <t>33A</t>
  </si>
  <si>
    <t>33B</t>
  </si>
  <si>
    <t>34A</t>
  </si>
  <si>
    <t>34B</t>
  </si>
  <si>
    <t>41A</t>
  </si>
  <si>
    <t>42A</t>
  </si>
  <si>
    <t>42B</t>
  </si>
  <si>
    <t>42C</t>
  </si>
  <si>
    <t>43A</t>
  </si>
  <si>
    <t>43B</t>
  </si>
  <si>
    <t>43C</t>
  </si>
  <si>
    <t>44A</t>
  </si>
  <si>
    <t>45A</t>
  </si>
  <si>
    <t>45B</t>
  </si>
  <si>
    <t>47A</t>
  </si>
  <si>
    <t>Cn Value</t>
  </si>
  <si>
    <t>Runoff Number</t>
  </si>
  <si>
    <t>Open Space Soil Group B</t>
  </si>
  <si>
    <t>Residential Soil Group C</t>
  </si>
  <si>
    <t>Residential Soil Group B</t>
  </si>
  <si>
    <t>Open Space Soil Group C</t>
  </si>
  <si>
    <t>Commercial &amp; Schools</t>
  </si>
  <si>
    <t>Weighted Cn</t>
  </si>
  <si>
    <t>Soil C</t>
  </si>
  <si>
    <t>Soil B</t>
  </si>
  <si>
    <t>POND</t>
  </si>
  <si>
    <t>GRASS POND</t>
  </si>
  <si>
    <t>PLASTIC CULVERT</t>
  </si>
  <si>
    <t>COMBINES PROPOSED AREAS 10B, 10C, 10D, EXISTING POND, 11A, 11B, 12A, 12B, 12C</t>
  </si>
  <si>
    <t>CMCP</t>
  </si>
  <si>
    <t>COMBINES PROPOSED AREAS 10B, 10C, 10D, EXISTING POND, 11A, 11B, 12A, 12B, 12C,13A, 15A, 16A, 16B, 16C, 16D, 17A</t>
  </si>
  <si>
    <t>COMBINES PROPOSED AREAS 18A, 18B, 18C, 20A, 21A, 21B, 22A, 23A, 23.1A, 24A, 25A, 26A</t>
  </si>
  <si>
    <t>COMBINES PROPOSED AREAS PROPOSED POND, 22B, 23B, 23.1A, 24B, 25B</t>
  </si>
  <si>
    <t>COMBINES PROPOSED AREAS 30A &amp; 32A</t>
  </si>
  <si>
    <t>COMBINES PROPOSED AREAS 30B &amp; 32B</t>
  </si>
  <si>
    <t>SAME AS PROPOSED AREA 33A</t>
  </si>
  <si>
    <t>SAME AS PROPOSED AREA 31A</t>
  </si>
  <si>
    <t>SAME AS PROPOSED AREA EXISTING TIFFANY</t>
  </si>
  <si>
    <t>SAME AS PROPOSED AREA 18A</t>
  </si>
  <si>
    <t>SAME AS PROPOSED AREA 16A</t>
  </si>
  <si>
    <t>SAME AS PROPOSED AREA 12A</t>
  </si>
  <si>
    <t>SAME AS PROPOSED AREA EXISTING POND</t>
  </si>
  <si>
    <t>COMBINES PROPOSED AREAS 33B &amp; 34A</t>
  </si>
  <si>
    <t>SAME AS PROPOSED AREA 34B</t>
  </si>
  <si>
    <t>COMBINES PROPOSED AREAS 41A, 42A, 43A, 43B, 44A</t>
  </si>
  <si>
    <t>COMBINES PROPOSED AREAS 42C, 42B, 43C</t>
  </si>
  <si>
    <t>COMBINES PROPOSED AREAS 45A &amp; 47A</t>
  </si>
  <si>
    <t>COMBINES PROPOSED AREAS 43C AND 45B</t>
  </si>
  <si>
    <t>AREA INCLUDES EXISTING AREAS 100, 101,102, &amp; EXISTING POND</t>
  </si>
  <si>
    <t>AREA INCLUDES EXISTING AREA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</si>
</sst>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D85D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0" fontId="0" fillId="2" borderId="3" xfId="0" applyFill="1" applyBorder="1"/>
    <xf numFmtId="0" fontId="1" fillId="0" borderId="3" xfId="0" applyFont="1" applyBorder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2" borderId="7" xfId="0" applyFill="1" applyBorder="1"/>
    <xf numFmtId="2" fontId="0" fillId="0" borderId="6" xfId="0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0" fontId="0" fillId="2" borderId="9" xfId="0" applyFill="1" applyBorder="1"/>
    <xf numFmtId="0" fontId="0" fillId="2" borderId="10" xfId="0" applyFill="1" applyBorder="1"/>
    <xf numFmtId="2" fontId="0" fillId="3" borderId="3" xfId="0" applyNumberFormat="1" applyFont="1" applyFill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2" fontId="0" fillId="0" borderId="7" xfId="0" applyNumberFormat="1" applyFont="1" applyFill="1" applyBorder="1" applyAlignment="1">
      <alignment horizontal="center" vertical="center"/>
    </xf>
    <xf numFmtId="2" fontId="0" fillId="0" borderId="6" xfId="0" quotePrefix="1" applyNumberFormat="1" applyFont="1" applyBorder="1" applyAlignment="1">
      <alignment horizontal="center" vertical="center"/>
    </xf>
    <xf numFmtId="2" fontId="0" fillId="0" borderId="0" xfId="0" applyNumberFormat="1"/>
    <xf numFmtId="0" fontId="0" fillId="4" borderId="12" xfId="0" applyFill="1" applyBorder="1" applyAlignment="1">
      <alignment horizontal="center"/>
    </xf>
    <xf numFmtId="0" fontId="0" fillId="4" borderId="12" xfId="0" applyFill="1" applyBorder="1"/>
    <xf numFmtId="0" fontId="0" fillId="4" borderId="12" xfId="0" applyFill="1" applyBorder="1" applyAlignment="1">
      <alignment horizont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2" fontId="0" fillId="4" borderId="0" xfId="0" applyNumberFormat="1" applyFill="1" applyBorder="1"/>
    <xf numFmtId="164" fontId="0" fillId="4" borderId="0" xfId="0" applyNumberFormat="1" applyFill="1" applyBorder="1"/>
    <xf numFmtId="0" fontId="1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164" fontId="0" fillId="4" borderId="12" xfId="0" applyNumberFormat="1" applyFill="1" applyBorder="1"/>
    <xf numFmtId="2" fontId="0" fillId="4" borderId="12" xfId="0" applyNumberFormat="1" applyFill="1" applyBorder="1"/>
    <xf numFmtId="0" fontId="0" fillId="0" borderId="0" xfId="0" applyFill="1" applyBorder="1"/>
    <xf numFmtId="165" fontId="0" fillId="4" borderId="0" xfId="0" applyNumberFormat="1" applyFill="1" applyBorder="1"/>
    <xf numFmtId="164" fontId="0" fillId="0" borderId="6" xfId="0" applyNumberFormat="1" applyFont="1" applyBorder="1" applyAlignment="1">
      <alignment horizontal="center" vertical="center"/>
    </xf>
    <xf numFmtId="0" fontId="0" fillId="4" borderId="0" xfId="0" applyFill="1" applyBorder="1" applyAlignment="1">
      <alignment wrapText="1"/>
    </xf>
    <xf numFmtId="0" fontId="0" fillId="0" borderId="12" xfId="0" applyFill="1" applyBorder="1"/>
    <xf numFmtId="164" fontId="0" fillId="0" borderId="0" xfId="0" applyNumberFormat="1" applyFill="1" applyBorder="1"/>
    <xf numFmtId="164" fontId="0" fillId="0" borderId="12" xfId="0" applyNumberFormat="1" applyFill="1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2" fontId="0" fillId="0" borderId="6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/>
    </xf>
    <xf numFmtId="1" fontId="0" fillId="0" borderId="2" xfId="0" applyNumberFormat="1" applyFont="1" applyFill="1" applyBorder="1" applyAlignment="1">
      <alignment horizontal="center"/>
    </xf>
    <xf numFmtId="2" fontId="0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83"/>
  <sheetViews>
    <sheetView tabSelected="1" zoomScale="130" zoomScaleNormal="13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93" sqref="E93"/>
    </sheetView>
  </sheetViews>
  <sheetFormatPr defaultRowHeight="14.5" x14ac:dyDescent="0.35"/>
  <cols>
    <col min="1" max="1" width="15.36328125" bestFit="1" customWidth="1"/>
    <col min="2" max="2" width="9.54296875" style="37" bestFit="1" customWidth="1"/>
    <col min="3" max="3" width="6.7265625" bestFit="1" customWidth="1"/>
    <col min="4" max="4" width="11.7265625" bestFit="1" customWidth="1"/>
    <col min="5" max="5" width="9.26953125" bestFit="1" customWidth="1"/>
    <col min="6" max="6" width="7.1796875" bestFit="1" customWidth="1"/>
    <col min="7" max="7" width="10.81640625" bestFit="1" customWidth="1"/>
    <col min="8" max="8" width="12" customWidth="1"/>
    <col min="9" max="9" width="9.26953125" bestFit="1" customWidth="1"/>
    <col min="10" max="10" width="8.26953125" bestFit="1" customWidth="1"/>
    <col min="11" max="11" width="10.81640625" customWidth="1"/>
    <col min="12" max="12" width="11.7265625" customWidth="1"/>
    <col min="13" max="13" width="9.26953125" bestFit="1" customWidth="1"/>
    <col min="14" max="14" width="8.26953125" bestFit="1" customWidth="1"/>
    <col min="15" max="15" width="10.81640625" bestFit="1" customWidth="1"/>
    <col min="16" max="16" width="11" customWidth="1"/>
    <col min="17" max="17" width="9.26953125" bestFit="1" customWidth="1"/>
    <col min="18" max="18" width="7.1796875" bestFit="1" customWidth="1"/>
    <col min="19" max="19" width="10.81640625" bestFit="1" customWidth="1"/>
    <col min="20" max="20" width="11.26953125" customWidth="1"/>
    <col min="21" max="21" width="9.26953125" bestFit="1" customWidth="1"/>
    <col min="22" max="22" width="8.26953125" bestFit="1" customWidth="1"/>
    <col min="23" max="23" width="10.81640625" bestFit="1" customWidth="1"/>
    <col min="24" max="24" width="11.54296875" customWidth="1"/>
    <col min="25" max="25" width="9.26953125" bestFit="1" customWidth="1"/>
    <col min="26" max="26" width="7.1796875" bestFit="1" customWidth="1"/>
    <col min="27" max="27" width="12.453125" customWidth="1"/>
    <col min="28" max="28" width="11.54296875" customWidth="1"/>
    <col min="29" max="29" width="9.26953125" bestFit="1" customWidth="1"/>
    <col min="30" max="30" width="7.1796875" bestFit="1" customWidth="1"/>
    <col min="31" max="31" width="12.453125" customWidth="1"/>
    <col min="32" max="32" width="11.7265625" bestFit="1" customWidth="1"/>
  </cols>
  <sheetData>
    <row r="2" spans="1:32" x14ac:dyDescent="0.35">
      <c r="A2" s="62" t="s">
        <v>0</v>
      </c>
      <c r="B2" s="62"/>
      <c r="C2" s="62"/>
      <c r="E2" s="24"/>
      <c r="F2" s="24"/>
    </row>
    <row r="3" spans="1:32" ht="15" thickBot="1" x14ac:dyDescent="0.4">
      <c r="A3" s="1"/>
      <c r="B3" s="35"/>
      <c r="C3" s="1"/>
    </row>
    <row r="4" spans="1:32" ht="15" customHeight="1" x14ac:dyDescent="0.35">
      <c r="A4" s="32" t="s">
        <v>29</v>
      </c>
      <c r="B4" s="36"/>
      <c r="C4" s="40" t="s">
        <v>30</v>
      </c>
      <c r="D4" s="65" t="s">
        <v>6</v>
      </c>
      <c r="E4" s="10"/>
      <c r="F4" s="10"/>
      <c r="G4" s="11"/>
      <c r="H4" s="63" t="s">
        <v>91</v>
      </c>
      <c r="I4" s="10"/>
      <c r="J4" s="10"/>
      <c r="K4" s="11"/>
      <c r="L4" s="63" t="s">
        <v>90</v>
      </c>
      <c r="M4" s="17"/>
      <c r="N4" s="17"/>
      <c r="O4" s="18"/>
      <c r="P4" s="67" t="s">
        <v>89</v>
      </c>
      <c r="Q4" s="10"/>
      <c r="R4" s="10"/>
      <c r="S4" s="11"/>
      <c r="T4" s="60" t="s">
        <v>92</v>
      </c>
      <c r="U4" s="10"/>
      <c r="V4" s="10"/>
      <c r="W4" s="11"/>
      <c r="X4" s="60" t="s">
        <v>93</v>
      </c>
      <c r="Y4" s="10"/>
      <c r="Z4" s="10"/>
      <c r="AA4" s="11"/>
      <c r="AB4" s="60" t="s">
        <v>93</v>
      </c>
      <c r="AC4" s="10"/>
      <c r="AD4" s="10"/>
      <c r="AE4" s="11"/>
      <c r="AF4" s="8"/>
    </row>
    <row r="5" spans="1:32" ht="26" customHeight="1" x14ac:dyDescent="0.35">
      <c r="A5" s="3" t="s">
        <v>21</v>
      </c>
      <c r="B5" s="6" t="s">
        <v>4</v>
      </c>
      <c r="C5" s="39" t="s">
        <v>21</v>
      </c>
      <c r="D5" s="66"/>
      <c r="E5" s="3" t="s">
        <v>2</v>
      </c>
      <c r="F5" s="3" t="s">
        <v>1</v>
      </c>
      <c r="G5" s="13" t="s">
        <v>3</v>
      </c>
      <c r="H5" s="64"/>
      <c r="I5" s="3" t="s">
        <v>2</v>
      </c>
      <c r="J5" s="3" t="s">
        <v>87</v>
      </c>
      <c r="K5" s="13" t="s">
        <v>3</v>
      </c>
      <c r="L5" s="64"/>
      <c r="M5" s="3" t="s">
        <v>2</v>
      </c>
      <c r="N5" s="3" t="s">
        <v>87</v>
      </c>
      <c r="O5" s="13" t="s">
        <v>3</v>
      </c>
      <c r="P5" s="68"/>
      <c r="Q5" s="3" t="s">
        <v>2</v>
      </c>
      <c r="R5" s="3" t="s">
        <v>87</v>
      </c>
      <c r="S5" s="13" t="s">
        <v>3</v>
      </c>
      <c r="T5" s="61"/>
      <c r="U5" s="3" t="s">
        <v>2</v>
      </c>
      <c r="V5" s="3" t="s">
        <v>87</v>
      </c>
      <c r="W5" s="13" t="s">
        <v>3</v>
      </c>
      <c r="X5" s="61"/>
      <c r="Y5" s="3" t="s">
        <v>2</v>
      </c>
      <c r="Z5" s="3" t="s">
        <v>87</v>
      </c>
      <c r="AA5" s="13" t="s">
        <v>3</v>
      </c>
      <c r="AB5" s="61"/>
      <c r="AC5" s="3" t="s">
        <v>2</v>
      </c>
      <c r="AD5" s="3" t="s">
        <v>87</v>
      </c>
      <c r="AE5" s="13" t="s">
        <v>3</v>
      </c>
      <c r="AF5" s="9" t="s">
        <v>94</v>
      </c>
    </row>
    <row r="6" spans="1:32" x14ac:dyDescent="0.35">
      <c r="A6" s="41" t="s">
        <v>31</v>
      </c>
      <c r="B6" s="38" t="s">
        <v>28</v>
      </c>
      <c r="C6" s="6" t="s">
        <v>5</v>
      </c>
      <c r="D6" s="12" t="s">
        <v>5</v>
      </c>
      <c r="E6" s="2"/>
      <c r="F6" s="2"/>
      <c r="G6" s="14"/>
      <c r="H6" s="12" t="s">
        <v>5</v>
      </c>
      <c r="I6" s="2"/>
      <c r="J6" s="2" t="s">
        <v>96</v>
      </c>
      <c r="K6" s="14"/>
      <c r="L6" s="12" t="s">
        <v>5</v>
      </c>
      <c r="M6" s="2"/>
      <c r="N6" s="2" t="s">
        <v>95</v>
      </c>
      <c r="O6" s="14"/>
      <c r="P6" s="3" t="s">
        <v>5</v>
      </c>
      <c r="Q6" s="2"/>
      <c r="R6" s="2" t="s">
        <v>96</v>
      </c>
      <c r="S6" s="14"/>
      <c r="T6" s="3" t="s">
        <v>5</v>
      </c>
      <c r="U6" s="2"/>
      <c r="V6" s="2" t="s">
        <v>95</v>
      </c>
      <c r="W6" s="14"/>
      <c r="X6" s="3" t="s">
        <v>5</v>
      </c>
      <c r="Y6" s="2"/>
      <c r="Z6" s="2" t="s">
        <v>96</v>
      </c>
      <c r="AA6" s="14"/>
      <c r="AB6" s="3" t="s">
        <v>5</v>
      </c>
      <c r="AC6" s="2"/>
      <c r="AD6" s="2" t="s">
        <v>95</v>
      </c>
      <c r="AE6" s="14"/>
      <c r="AF6" s="8"/>
    </row>
    <row r="7" spans="1:32" s="53" customFormat="1" x14ac:dyDescent="0.35">
      <c r="A7" s="54">
        <v>100</v>
      </c>
      <c r="B7" s="55">
        <f>SUM(B29:B37)+596</f>
        <v>404041</v>
      </c>
      <c r="C7" s="7">
        <f>B7/43560</f>
        <v>9.2755050505050498</v>
      </c>
      <c r="D7" s="59">
        <f>26733/43560</f>
        <v>0.61370523415977962</v>
      </c>
      <c r="E7" s="5">
        <f t="shared" ref="E7:E27" si="0">(D7)/(C7)</f>
        <v>6.6164077407985827E-2</v>
      </c>
      <c r="F7" s="4">
        <v>0.9</v>
      </c>
      <c r="G7" s="16">
        <f t="shared" ref="G7:G27" si="1">(E7)*(F7)</f>
        <v>5.9547669667187247E-2</v>
      </c>
      <c r="H7" s="59">
        <f>H29+H30+H31+H32+H33+H34+H35+H36+H37</f>
        <v>2.1740128558310379</v>
      </c>
      <c r="I7" s="5">
        <f t="shared" ref="I7:I27" si="2">(H7)/(C7)</f>
        <v>0.23438215428632247</v>
      </c>
      <c r="J7" s="4">
        <v>0.4</v>
      </c>
      <c r="K7" s="16">
        <f t="shared" ref="K7:K27" si="3">(I7)*(J7)</f>
        <v>9.3752861714528998E-2</v>
      </c>
      <c r="L7" s="59">
        <f>L29+L30+L31+L32+L33+L34+L35+L36+L37</f>
        <v>0</v>
      </c>
      <c r="M7" s="5">
        <f t="shared" ref="M7:M27" si="4">(L7)/(C7)</f>
        <v>0</v>
      </c>
      <c r="N7" s="5">
        <v>0</v>
      </c>
      <c r="O7" s="16">
        <f t="shared" ref="O7:O27" si="5">(M7)*(N7)</f>
        <v>0</v>
      </c>
      <c r="P7" s="69">
        <f>C7-D7-H7-L7-T7-X7-AB7</f>
        <v>4.2693296602387516</v>
      </c>
      <c r="Q7" s="5">
        <f t="shared" ref="Q7:Q27" si="6">(P7)/(C7)</f>
        <v>0.46028002108696897</v>
      </c>
      <c r="R7" s="4">
        <v>0.16</v>
      </c>
      <c r="S7" s="16">
        <f t="shared" ref="S7:S27" si="7">(Q7)*(R7)</f>
        <v>7.3644803373915033E-2</v>
      </c>
      <c r="T7" s="59">
        <f>T29+T30+T31+T32+T33+T34+T35+T36+T37</f>
        <v>2.2184573002754822</v>
      </c>
      <c r="U7" s="5">
        <f t="shared" ref="U7:U27" si="8">(T7)/(C7)</f>
        <v>0.23917374721872287</v>
      </c>
      <c r="V7" s="20">
        <v>0.16</v>
      </c>
      <c r="W7" s="16">
        <f t="shared" ref="W7:W27" si="9">(U7)*(V7)</f>
        <v>3.8267799554995659E-2</v>
      </c>
      <c r="X7" s="59">
        <f>X29+X30+X31+X32+X33+X34+X35+X36+X37</f>
        <v>0</v>
      </c>
      <c r="Y7" s="5">
        <f t="shared" ref="Y7:Y27" si="10">(X7)/(C7)</f>
        <v>0</v>
      </c>
      <c r="Z7" s="20">
        <v>0</v>
      </c>
      <c r="AA7" s="16">
        <f t="shared" ref="AA7:AA27" si="11">(Y7)*(Z7)</f>
        <v>0</v>
      </c>
      <c r="AB7" s="59">
        <f>AB29+AB30+AB31+AB32+AB33+AB34+AB35+AB36+AB37</f>
        <v>0</v>
      </c>
      <c r="AC7" s="5">
        <f t="shared" ref="AC7:AC27" si="12">(AB7)/(C7)</f>
        <v>0</v>
      </c>
      <c r="AD7" s="20">
        <v>0</v>
      </c>
      <c r="AE7" s="16">
        <f t="shared" ref="AE7:AE27" si="13">(AC7)*(AD7)</f>
        <v>0</v>
      </c>
      <c r="AF7" s="19">
        <f t="shared" ref="AF7:AF27" si="14">(G7)+(K7)+(O7)+(S7)+(W7)+(AA7)+(AE7)</f>
        <v>0.26521313431062693</v>
      </c>
    </row>
    <row r="8" spans="1:32" x14ac:dyDescent="0.35">
      <c r="A8" s="4" t="s">
        <v>34</v>
      </c>
      <c r="B8" s="34">
        <v>81600</v>
      </c>
      <c r="C8" s="7">
        <f t="shared" ref="C8:C10" si="15">B8/43560</f>
        <v>1.8732782369146006</v>
      </c>
      <c r="D8" s="15">
        <f>800/43560</f>
        <v>1.8365472910927456E-2</v>
      </c>
      <c r="E8" s="5">
        <f t="shared" si="0"/>
        <v>9.8039215686274508E-3</v>
      </c>
      <c r="F8" s="4">
        <v>0.9</v>
      </c>
      <c r="G8" s="16">
        <f t="shared" si="1"/>
        <v>8.8235294117647058E-3</v>
      </c>
      <c r="H8" s="15">
        <v>0</v>
      </c>
      <c r="I8" s="5">
        <f t="shared" si="2"/>
        <v>0</v>
      </c>
      <c r="J8" s="4">
        <v>0</v>
      </c>
      <c r="K8" s="16">
        <f t="shared" si="3"/>
        <v>0</v>
      </c>
      <c r="L8" s="15">
        <v>0</v>
      </c>
      <c r="M8" s="5">
        <f t="shared" si="4"/>
        <v>0</v>
      </c>
      <c r="N8" s="5">
        <v>0</v>
      </c>
      <c r="O8" s="16">
        <f t="shared" si="5"/>
        <v>0</v>
      </c>
      <c r="P8" s="69">
        <f>C8-D8-H8-L8-T8-X8-AB8</f>
        <v>1.3715335169880625</v>
      </c>
      <c r="Q8" s="5">
        <f t="shared" si="6"/>
        <v>0.73215686274509806</v>
      </c>
      <c r="R8" s="4">
        <v>0.16</v>
      </c>
      <c r="S8" s="16">
        <f t="shared" si="7"/>
        <v>0.11714509803921569</v>
      </c>
      <c r="T8" s="23">
        <f>21056/43560</f>
        <v>0.48337924701561064</v>
      </c>
      <c r="U8" s="5">
        <f t="shared" si="8"/>
        <v>0.25803921568627447</v>
      </c>
      <c r="V8" s="20">
        <v>0.16</v>
      </c>
      <c r="W8" s="16">
        <f t="shared" si="9"/>
        <v>4.1286274509803919E-2</v>
      </c>
      <c r="X8" s="5">
        <v>0</v>
      </c>
      <c r="Y8" s="5">
        <f t="shared" si="10"/>
        <v>0</v>
      </c>
      <c r="Z8" s="20">
        <v>0</v>
      </c>
      <c r="AA8" s="16">
        <f t="shared" si="11"/>
        <v>0</v>
      </c>
      <c r="AB8" s="5">
        <v>0</v>
      </c>
      <c r="AC8" s="5">
        <f t="shared" si="12"/>
        <v>0</v>
      </c>
      <c r="AD8" s="20">
        <v>0</v>
      </c>
      <c r="AE8" s="16">
        <f t="shared" si="13"/>
        <v>0</v>
      </c>
      <c r="AF8" s="19">
        <f t="shared" si="14"/>
        <v>0.1672549019607843</v>
      </c>
    </row>
    <row r="9" spans="1:32" x14ac:dyDescent="0.35">
      <c r="A9" s="4">
        <v>101</v>
      </c>
      <c r="B9" s="28">
        <v>155245</v>
      </c>
      <c r="C9" s="7">
        <f t="shared" si="15"/>
        <v>3.5639348025711661</v>
      </c>
      <c r="D9" s="15">
        <v>0</v>
      </c>
      <c r="E9" s="5">
        <f t="shared" si="0"/>
        <v>0</v>
      </c>
      <c r="F9" s="4">
        <v>0</v>
      </c>
      <c r="G9" s="16">
        <f t="shared" si="1"/>
        <v>0</v>
      </c>
      <c r="H9" s="15">
        <f>81950/43560</f>
        <v>1.8813131313131313</v>
      </c>
      <c r="I9" s="5">
        <f t="shared" si="2"/>
        <v>0.52787529389030241</v>
      </c>
      <c r="J9" s="4">
        <v>0.4</v>
      </c>
      <c r="K9" s="16">
        <f t="shared" si="3"/>
        <v>0.21115011755612098</v>
      </c>
      <c r="L9" s="15">
        <v>0</v>
      </c>
      <c r="M9" s="5">
        <f t="shared" si="4"/>
        <v>0</v>
      </c>
      <c r="N9" s="5">
        <v>0</v>
      </c>
      <c r="O9" s="16">
        <f t="shared" si="5"/>
        <v>0</v>
      </c>
      <c r="P9" s="5">
        <f>C9-D9-H9-L9-T9-X9-AB9</f>
        <v>0.99334251606978874</v>
      </c>
      <c r="Q9" s="5">
        <f t="shared" si="6"/>
        <v>0.27872073174659406</v>
      </c>
      <c r="R9" s="4">
        <v>0.16</v>
      </c>
      <c r="S9" s="16">
        <f t="shared" si="7"/>
        <v>4.4595317079455049E-2</v>
      </c>
      <c r="T9" s="23">
        <f>30025/43560</f>
        <v>0.68927915518824612</v>
      </c>
      <c r="U9" s="5">
        <f t="shared" si="8"/>
        <v>0.1934039743631035</v>
      </c>
      <c r="V9" s="20">
        <v>0.16</v>
      </c>
      <c r="W9" s="16">
        <f t="shared" si="9"/>
        <v>3.0944635898096561E-2</v>
      </c>
      <c r="X9" s="5">
        <v>0</v>
      </c>
      <c r="Y9" s="5">
        <f t="shared" si="10"/>
        <v>0</v>
      </c>
      <c r="Z9" s="20">
        <v>0</v>
      </c>
      <c r="AA9" s="16">
        <f t="shared" si="11"/>
        <v>0</v>
      </c>
      <c r="AB9" s="5">
        <v>0</v>
      </c>
      <c r="AC9" s="5">
        <f t="shared" si="12"/>
        <v>0</v>
      </c>
      <c r="AD9" s="20">
        <v>0</v>
      </c>
      <c r="AE9" s="16">
        <f t="shared" si="13"/>
        <v>0</v>
      </c>
      <c r="AF9" s="19">
        <f t="shared" si="14"/>
        <v>0.28669007053367257</v>
      </c>
    </row>
    <row r="10" spans="1:32" x14ac:dyDescent="0.35">
      <c r="A10" s="4">
        <v>102</v>
      </c>
      <c r="B10" s="34">
        <v>182935</v>
      </c>
      <c r="C10" s="7">
        <f t="shared" si="15"/>
        <v>4.1996097337006431</v>
      </c>
      <c r="D10" s="15">
        <f>24585/43560</f>
        <v>0.56439393939393945</v>
      </c>
      <c r="E10" s="5">
        <f t="shared" si="0"/>
        <v>0.13439199715746031</v>
      </c>
      <c r="F10" s="4">
        <v>0.9</v>
      </c>
      <c r="G10" s="16">
        <f t="shared" si="1"/>
        <v>0.12095279744171428</v>
      </c>
      <c r="H10" s="15">
        <f>29185/43560</f>
        <v>0.66999540863177232</v>
      </c>
      <c r="I10" s="5">
        <f t="shared" si="2"/>
        <v>0.15953754065651735</v>
      </c>
      <c r="J10" s="4">
        <v>0.4</v>
      </c>
      <c r="K10" s="16">
        <f t="shared" si="3"/>
        <v>6.3815016262606938E-2</v>
      </c>
      <c r="L10" s="15">
        <v>0</v>
      </c>
      <c r="M10" s="5">
        <f t="shared" si="4"/>
        <v>0</v>
      </c>
      <c r="N10" s="5">
        <v>0</v>
      </c>
      <c r="O10" s="16">
        <f t="shared" si="5"/>
        <v>0</v>
      </c>
      <c r="P10" s="69">
        <f>C10-D10-H10-L10-T10-X10-AB10</f>
        <v>1.1428833792470161</v>
      </c>
      <c r="Q10" s="5">
        <f t="shared" si="6"/>
        <v>0.27214037772979482</v>
      </c>
      <c r="R10" s="4">
        <v>0.16</v>
      </c>
      <c r="S10" s="16">
        <f t="shared" si="7"/>
        <v>4.3542460436767176E-2</v>
      </c>
      <c r="T10" s="23">
        <f>38441/43560</f>
        <v>0.88248393021120297</v>
      </c>
      <c r="U10" s="5">
        <f t="shared" si="8"/>
        <v>0.21013474731461995</v>
      </c>
      <c r="V10" s="20">
        <v>0.16</v>
      </c>
      <c r="W10" s="16">
        <f t="shared" si="9"/>
        <v>3.3621559570339195E-2</v>
      </c>
      <c r="X10" s="5">
        <f>40940/43560</f>
        <v>0.93985307621671255</v>
      </c>
      <c r="Y10" s="5">
        <f t="shared" si="10"/>
        <v>0.22379533714160765</v>
      </c>
      <c r="Z10" s="20">
        <v>0.6</v>
      </c>
      <c r="AA10" s="16">
        <f t="shared" si="11"/>
        <v>0.13427720228496459</v>
      </c>
      <c r="AB10" s="5">
        <v>0</v>
      </c>
      <c r="AC10" s="5">
        <f t="shared" si="12"/>
        <v>0</v>
      </c>
      <c r="AD10" s="20">
        <v>0</v>
      </c>
      <c r="AE10" s="16">
        <f t="shared" si="13"/>
        <v>0</v>
      </c>
      <c r="AF10" s="19">
        <f t="shared" si="14"/>
        <v>0.39620903599639218</v>
      </c>
    </row>
    <row r="11" spans="1:32" s="53" customFormat="1" x14ac:dyDescent="0.35">
      <c r="A11" s="54">
        <v>103</v>
      </c>
      <c r="B11" s="55">
        <f>SUM(B29:B44)</f>
        <v>717455</v>
      </c>
      <c r="C11" s="7">
        <f t="shared" ref="C11:C27" si="16">B11/43560</f>
        <v>16.470500459136822</v>
      </c>
      <c r="D11" s="59">
        <f>114000/43560</f>
        <v>2.6170798898071626</v>
      </c>
      <c r="E11" s="5">
        <f t="shared" si="0"/>
        <v>0.15889498296060381</v>
      </c>
      <c r="F11" s="4">
        <v>0.9</v>
      </c>
      <c r="G11" s="16">
        <f t="shared" si="1"/>
        <v>0.14300548466454344</v>
      </c>
      <c r="H11" s="69">
        <f>SUM(H29:H44)</f>
        <v>2.8440082644628104</v>
      </c>
      <c r="I11" s="5">
        <f t="shared" si="2"/>
        <v>0.1726728505620562</v>
      </c>
      <c r="J11" s="4">
        <v>0.4</v>
      </c>
      <c r="K11" s="16">
        <f t="shared" si="3"/>
        <v>6.9069140224822481E-2</v>
      </c>
      <c r="L11" s="69">
        <f>SUM(L29:L44)</f>
        <v>0</v>
      </c>
      <c r="M11" s="5">
        <f t="shared" si="4"/>
        <v>0</v>
      </c>
      <c r="N11" s="5">
        <v>0</v>
      </c>
      <c r="O11" s="16">
        <f t="shared" si="5"/>
        <v>0</v>
      </c>
      <c r="P11" s="69">
        <f>C11-D11-H11-L11-T11-X11-AB11</f>
        <v>5.42121212121212</v>
      </c>
      <c r="Q11" s="5">
        <f t="shared" si="6"/>
        <v>0.32914677575597068</v>
      </c>
      <c r="R11" s="4">
        <v>0.16</v>
      </c>
      <c r="S11" s="16">
        <f t="shared" si="7"/>
        <v>5.2663484120955312E-2</v>
      </c>
      <c r="T11" s="69">
        <f>SUM(T29:T44)</f>
        <v>3.7687557392102846</v>
      </c>
      <c r="U11" s="5">
        <f t="shared" si="8"/>
        <v>0.22881853217274953</v>
      </c>
      <c r="V11" s="20">
        <v>0.16</v>
      </c>
      <c r="W11" s="16">
        <f t="shared" si="9"/>
        <v>3.6610965147639923E-2</v>
      </c>
      <c r="X11" s="69">
        <f>SUM(X29:X44)</f>
        <v>1.8194444444444444</v>
      </c>
      <c r="Y11" s="5">
        <f t="shared" si="10"/>
        <v>0.11046685854861978</v>
      </c>
      <c r="Z11" s="20">
        <v>0.6</v>
      </c>
      <c r="AA11" s="16">
        <f t="shared" si="11"/>
        <v>6.6280115129171868E-2</v>
      </c>
      <c r="AB11" s="69">
        <f>SUM(AB29:AB44)</f>
        <v>0</v>
      </c>
      <c r="AC11" s="5">
        <f t="shared" si="12"/>
        <v>0</v>
      </c>
      <c r="AD11" s="20">
        <v>0</v>
      </c>
      <c r="AE11" s="16">
        <f t="shared" si="13"/>
        <v>0</v>
      </c>
      <c r="AF11" s="19">
        <f t="shared" si="14"/>
        <v>0.36762918928713306</v>
      </c>
    </row>
    <row r="12" spans="1:32" x14ac:dyDescent="0.35">
      <c r="A12" s="4">
        <v>104</v>
      </c>
      <c r="B12" s="34">
        <v>229415</v>
      </c>
      <c r="C12" s="7">
        <f t="shared" si="16"/>
        <v>5.2666437098255283</v>
      </c>
      <c r="D12" s="7">
        <f>(143752-86865)/43560</f>
        <v>1.3059458218549127</v>
      </c>
      <c r="E12" s="5">
        <f t="shared" si="0"/>
        <v>0.24796547740993394</v>
      </c>
      <c r="F12" s="4">
        <v>0.9</v>
      </c>
      <c r="G12" s="16">
        <f t="shared" si="1"/>
        <v>0.22316892966894056</v>
      </c>
      <c r="H12" s="15">
        <v>0</v>
      </c>
      <c r="I12" s="5">
        <f t="shared" si="2"/>
        <v>0</v>
      </c>
      <c r="J12" s="4">
        <v>0</v>
      </c>
      <c r="K12" s="16">
        <f t="shared" si="3"/>
        <v>0</v>
      </c>
      <c r="L12" s="15">
        <v>0</v>
      </c>
      <c r="M12" s="5">
        <f t="shared" si="4"/>
        <v>0</v>
      </c>
      <c r="N12" s="5">
        <v>0</v>
      </c>
      <c r="O12" s="16">
        <f t="shared" si="5"/>
        <v>0</v>
      </c>
      <c r="P12" s="5">
        <f>C12-D12-H12-L12-T12-X12-AB12</f>
        <v>3.7667125803489445</v>
      </c>
      <c r="Q12" s="5">
        <f t="shared" si="6"/>
        <v>0.7152017086938518</v>
      </c>
      <c r="R12" s="4">
        <v>0.16</v>
      </c>
      <c r="S12" s="16">
        <f t="shared" si="7"/>
        <v>0.11443227339101629</v>
      </c>
      <c r="T12" s="23">
        <f>8450/43560</f>
        <v>0.19398530762167127</v>
      </c>
      <c r="U12" s="5">
        <f t="shared" si="8"/>
        <v>3.6832813896214282E-2</v>
      </c>
      <c r="V12" s="20">
        <v>0.16</v>
      </c>
      <c r="W12" s="16">
        <f t="shared" si="9"/>
        <v>5.8932502233942849E-3</v>
      </c>
      <c r="X12" s="5">
        <v>0</v>
      </c>
      <c r="Y12" s="5">
        <f t="shared" si="10"/>
        <v>0</v>
      </c>
      <c r="Z12" s="20">
        <v>0</v>
      </c>
      <c r="AA12" s="16">
        <f t="shared" si="11"/>
        <v>0</v>
      </c>
      <c r="AB12" s="5">
        <v>0</v>
      </c>
      <c r="AC12" s="5">
        <f t="shared" si="12"/>
        <v>0</v>
      </c>
      <c r="AD12" s="20">
        <v>0</v>
      </c>
      <c r="AE12" s="16">
        <f t="shared" si="13"/>
        <v>0</v>
      </c>
      <c r="AF12" s="19">
        <f t="shared" si="14"/>
        <v>0.3434944532833511</v>
      </c>
    </row>
    <row r="13" spans="1:32" s="53" customFormat="1" x14ac:dyDescent="0.35">
      <c r="A13" s="54">
        <v>105</v>
      </c>
      <c r="B13" s="55">
        <f>SUM(B45:B51,B53:B54,B58,B60,B62)</f>
        <v>639330</v>
      </c>
      <c r="C13" s="7">
        <f t="shared" si="16"/>
        <v>14.676997245179063</v>
      </c>
      <c r="D13" s="59">
        <f>((27117)/43560)+D45</f>
        <v>1.9284664830119373</v>
      </c>
      <c r="E13" s="5">
        <f t="shared" si="0"/>
        <v>0.13139380288739774</v>
      </c>
      <c r="F13" s="4">
        <v>0.9</v>
      </c>
      <c r="G13" s="16">
        <f t="shared" si="1"/>
        <v>0.11825442259865797</v>
      </c>
      <c r="H13" s="69">
        <f>SUM(H45:H51,H53:H54,H58,H60,H62)</f>
        <v>0.13739669421487602</v>
      </c>
      <c r="I13" s="5">
        <f t="shared" si="2"/>
        <v>9.3613626765520156E-3</v>
      </c>
      <c r="J13" s="4">
        <v>0.4</v>
      </c>
      <c r="K13" s="16">
        <f t="shared" si="3"/>
        <v>3.7445450706208062E-3</v>
      </c>
      <c r="L13" s="69">
        <f>SUM(L45:L51,L53:L54,L58,L60,L62)</f>
        <v>0.12844352617079891</v>
      </c>
      <c r="M13" s="5">
        <f t="shared" si="4"/>
        <v>8.7513490685561454E-3</v>
      </c>
      <c r="N13" s="5">
        <v>0.3</v>
      </c>
      <c r="O13" s="16">
        <f t="shared" si="5"/>
        <v>2.6254047205668436E-3</v>
      </c>
      <c r="P13" s="5">
        <f>C13-D13-H13-L13-T13-X13-AB13</f>
        <v>9.7219696969696958</v>
      </c>
      <c r="Q13" s="5">
        <f t="shared" si="6"/>
        <v>0.66239500727323908</v>
      </c>
      <c r="R13" s="4">
        <v>0.16</v>
      </c>
      <c r="S13" s="16">
        <f t="shared" si="7"/>
        <v>0.10598320116371826</v>
      </c>
      <c r="T13" s="69">
        <f>SUM(T45:T51,T53:T54,T58,T60,T62)</f>
        <v>1.9353076216712577</v>
      </c>
      <c r="U13" s="5">
        <f t="shared" si="8"/>
        <v>0.13185991584940482</v>
      </c>
      <c r="V13" s="20">
        <v>0.16</v>
      </c>
      <c r="W13" s="16">
        <f t="shared" si="9"/>
        <v>2.109758653590477E-2</v>
      </c>
      <c r="X13" s="69">
        <f>SUM(X45:X51,X53:X54,X58,X60,X62)</f>
        <v>0.82541322314049581</v>
      </c>
      <c r="Y13" s="5">
        <f t="shared" si="10"/>
        <v>5.6238562244850077E-2</v>
      </c>
      <c r="Z13" s="20">
        <v>0.6</v>
      </c>
      <c r="AA13" s="16">
        <f t="shared" si="11"/>
        <v>3.3743137346910042E-2</v>
      </c>
      <c r="AB13" s="69">
        <f>SUM(AB45:AB51,AB53:AB54,AB58,AB60,AB62)</f>
        <v>0</v>
      </c>
      <c r="AC13" s="5">
        <f t="shared" si="12"/>
        <v>0</v>
      </c>
      <c r="AD13" s="20">
        <v>0</v>
      </c>
      <c r="AE13" s="16">
        <f t="shared" si="13"/>
        <v>0</v>
      </c>
      <c r="AF13" s="19">
        <f t="shared" si="14"/>
        <v>0.28544829743637867</v>
      </c>
    </row>
    <row r="14" spans="1:32" s="53" customFormat="1" x14ac:dyDescent="0.35">
      <c r="A14" s="54">
        <v>106</v>
      </c>
      <c r="B14" s="70">
        <f>SUM(B52,B55,B56,B57,B59,B61)</f>
        <v>155565</v>
      </c>
      <c r="C14" s="7">
        <f t="shared" si="16"/>
        <v>3.571280991735537</v>
      </c>
      <c r="D14" s="59">
        <f>25153/43560</f>
        <v>0.57743342516069784</v>
      </c>
      <c r="E14" s="5">
        <f t="shared" si="0"/>
        <v>0.1616880403689776</v>
      </c>
      <c r="F14" s="4">
        <v>0.9</v>
      </c>
      <c r="G14" s="16">
        <f t="shared" si="1"/>
        <v>0.14551923633207986</v>
      </c>
      <c r="H14" s="69">
        <f>SUM(H52,H55,H56,H57,H59,H61)</f>
        <v>1.5241046831955922</v>
      </c>
      <c r="I14" s="5">
        <f t="shared" si="2"/>
        <v>0.42676694629254652</v>
      </c>
      <c r="J14" s="4">
        <v>0.4</v>
      </c>
      <c r="K14" s="16">
        <f t="shared" si="3"/>
        <v>0.17070677851701863</v>
      </c>
      <c r="L14" s="69">
        <f>SUM(L52,L55,L56,L57,L59,L61)</f>
        <v>0.31623048668503212</v>
      </c>
      <c r="M14" s="5">
        <f t="shared" si="4"/>
        <v>8.8548195288143214E-2</v>
      </c>
      <c r="N14" s="5">
        <v>0.3</v>
      </c>
      <c r="O14" s="16">
        <f t="shared" si="5"/>
        <v>2.6564458586442963E-2</v>
      </c>
      <c r="P14" s="5">
        <f t="shared" ref="P14:P27" si="17">C14-D14-H14-L14-T14-X14-AB14</f>
        <v>0.60587695133149677</v>
      </c>
      <c r="Q14" s="5">
        <f t="shared" si="6"/>
        <v>0.16965255680905089</v>
      </c>
      <c r="R14" s="4">
        <v>0.16</v>
      </c>
      <c r="S14" s="16">
        <f t="shared" si="7"/>
        <v>2.7144409089448145E-2</v>
      </c>
      <c r="T14" s="69">
        <f>SUM(T52,T55,T56,T57,T59,T61)</f>
        <v>0.54763544536271813</v>
      </c>
      <c r="U14" s="5">
        <f t="shared" si="8"/>
        <v>0.15334426124128181</v>
      </c>
      <c r="V14" s="20">
        <v>0.16</v>
      </c>
      <c r="W14" s="16">
        <f t="shared" si="9"/>
        <v>2.4535081798605089E-2</v>
      </c>
      <c r="X14" s="69">
        <f>SUM(X52,X55,X56,X57,X59,X61)</f>
        <v>0</v>
      </c>
      <c r="Y14" s="5">
        <f t="shared" si="10"/>
        <v>0</v>
      </c>
      <c r="Z14" s="20">
        <v>0</v>
      </c>
      <c r="AA14" s="16">
        <f t="shared" si="11"/>
        <v>0</v>
      </c>
      <c r="AB14" s="69">
        <f>SUM(AB52,AB55,AB56,AB57,AB59,AB61)</f>
        <v>0</v>
      </c>
      <c r="AC14" s="5">
        <f t="shared" si="12"/>
        <v>0</v>
      </c>
      <c r="AD14" s="20">
        <v>0</v>
      </c>
      <c r="AE14" s="16">
        <f t="shared" si="13"/>
        <v>0</v>
      </c>
      <c r="AF14" s="19">
        <f t="shared" si="14"/>
        <v>0.39446996432359471</v>
      </c>
    </row>
    <row r="15" spans="1:32" s="53" customFormat="1" x14ac:dyDescent="0.35">
      <c r="A15" s="54">
        <v>107</v>
      </c>
      <c r="B15" s="55">
        <f>B63+B67</f>
        <v>40395</v>
      </c>
      <c r="C15" s="7">
        <f t="shared" si="16"/>
        <v>0.92734159779614322</v>
      </c>
      <c r="D15" s="59">
        <f>13312/43560</f>
        <v>0.30560146923783288</v>
      </c>
      <c r="E15" s="5">
        <f t="shared" si="0"/>
        <v>0.32954573585839836</v>
      </c>
      <c r="F15" s="4">
        <v>0.9</v>
      </c>
      <c r="G15" s="16">
        <f t="shared" si="1"/>
        <v>0.29659116227255855</v>
      </c>
      <c r="H15" s="69">
        <f>C15-D15</f>
        <v>0.6217401285583104</v>
      </c>
      <c r="I15" s="5">
        <f t="shared" si="2"/>
        <v>0.6704542641416017</v>
      </c>
      <c r="J15" s="4">
        <v>0.4</v>
      </c>
      <c r="K15" s="16">
        <f t="shared" si="3"/>
        <v>0.26818170565664068</v>
      </c>
      <c r="L15" s="69">
        <f>L63+L67</f>
        <v>0</v>
      </c>
      <c r="M15" s="5">
        <f t="shared" si="4"/>
        <v>0</v>
      </c>
      <c r="N15" s="5">
        <v>0</v>
      </c>
      <c r="O15" s="16">
        <f t="shared" si="5"/>
        <v>0</v>
      </c>
      <c r="P15" s="5">
        <f t="shared" si="17"/>
        <v>0</v>
      </c>
      <c r="Q15" s="5">
        <f t="shared" si="6"/>
        <v>0</v>
      </c>
      <c r="R15" s="4">
        <v>0</v>
      </c>
      <c r="S15" s="16">
        <f t="shared" si="7"/>
        <v>0</v>
      </c>
      <c r="T15" s="69">
        <f>T63+T67</f>
        <v>0</v>
      </c>
      <c r="U15" s="5">
        <f t="shared" si="8"/>
        <v>0</v>
      </c>
      <c r="V15" s="20">
        <v>0</v>
      </c>
      <c r="W15" s="16">
        <f t="shared" si="9"/>
        <v>0</v>
      </c>
      <c r="X15" s="69">
        <f>X63+X67</f>
        <v>0</v>
      </c>
      <c r="Y15" s="5">
        <f t="shared" si="10"/>
        <v>0</v>
      </c>
      <c r="Z15" s="20">
        <v>0</v>
      </c>
      <c r="AA15" s="16">
        <f t="shared" si="11"/>
        <v>0</v>
      </c>
      <c r="AB15" s="69">
        <f>AB63+AB67</f>
        <v>0</v>
      </c>
      <c r="AC15" s="5">
        <f t="shared" si="12"/>
        <v>0</v>
      </c>
      <c r="AD15" s="20">
        <v>0</v>
      </c>
      <c r="AE15" s="16">
        <f t="shared" si="13"/>
        <v>0</v>
      </c>
      <c r="AF15" s="19">
        <f t="shared" si="14"/>
        <v>0.56477286792919923</v>
      </c>
    </row>
    <row r="16" spans="1:32" s="53" customFormat="1" x14ac:dyDescent="0.35">
      <c r="A16" s="54">
        <v>108</v>
      </c>
      <c r="B16" s="55">
        <f>B64+B68</f>
        <v>73950</v>
      </c>
      <c r="C16" s="7">
        <f t="shared" si="16"/>
        <v>1.6976584022038568</v>
      </c>
      <c r="D16" s="59">
        <f>14060/43560</f>
        <v>0.32277318640955005</v>
      </c>
      <c r="E16" s="5">
        <f t="shared" si="0"/>
        <v>0.19012846517917512</v>
      </c>
      <c r="F16" s="4">
        <v>0.9</v>
      </c>
      <c r="G16" s="16">
        <f t="shared" si="1"/>
        <v>0.1711156186612576</v>
      </c>
      <c r="H16" s="69">
        <f>C16-D16</f>
        <v>1.3748852157943068</v>
      </c>
      <c r="I16" s="5">
        <f t="shared" si="2"/>
        <v>0.80987153482082497</v>
      </c>
      <c r="J16" s="4">
        <v>0.4</v>
      </c>
      <c r="K16" s="16">
        <f t="shared" si="3"/>
        <v>0.32394861392833002</v>
      </c>
      <c r="L16" s="69">
        <f>L64+L68</f>
        <v>0</v>
      </c>
      <c r="M16" s="5">
        <f t="shared" si="4"/>
        <v>0</v>
      </c>
      <c r="N16" s="5">
        <v>0</v>
      </c>
      <c r="O16" s="16">
        <f t="shared" si="5"/>
        <v>0</v>
      </c>
      <c r="P16" s="5">
        <f t="shared" si="17"/>
        <v>0</v>
      </c>
      <c r="Q16" s="5">
        <f t="shared" si="6"/>
        <v>0</v>
      </c>
      <c r="R16" s="4">
        <v>0</v>
      </c>
      <c r="S16" s="16">
        <f t="shared" si="7"/>
        <v>0</v>
      </c>
      <c r="T16" s="69">
        <f>T64+T68</f>
        <v>0</v>
      </c>
      <c r="U16" s="5">
        <f t="shared" si="8"/>
        <v>0</v>
      </c>
      <c r="V16" s="20">
        <v>0</v>
      </c>
      <c r="W16" s="16">
        <f t="shared" si="9"/>
        <v>0</v>
      </c>
      <c r="X16" s="69">
        <f>X64+X68</f>
        <v>0</v>
      </c>
      <c r="Y16" s="5">
        <f t="shared" si="10"/>
        <v>0</v>
      </c>
      <c r="Z16" s="20">
        <v>0</v>
      </c>
      <c r="AA16" s="16">
        <f t="shared" si="11"/>
        <v>0</v>
      </c>
      <c r="AB16" s="69">
        <f>AB64+AB68</f>
        <v>0</v>
      </c>
      <c r="AC16" s="5">
        <f t="shared" si="12"/>
        <v>0</v>
      </c>
      <c r="AD16" s="20">
        <v>0</v>
      </c>
      <c r="AE16" s="16">
        <f t="shared" si="13"/>
        <v>0</v>
      </c>
      <c r="AF16" s="19">
        <f t="shared" si="14"/>
        <v>0.49506423258958765</v>
      </c>
    </row>
    <row r="17" spans="1:32" x14ac:dyDescent="0.35">
      <c r="A17" s="4" t="s">
        <v>68</v>
      </c>
      <c r="B17" s="34">
        <v>59400</v>
      </c>
      <c r="C17" s="7">
        <f t="shared" si="16"/>
        <v>1.3636363636363635</v>
      </c>
      <c r="D17" s="15">
        <v>0</v>
      </c>
      <c r="E17" s="5">
        <f t="shared" si="0"/>
        <v>0</v>
      </c>
      <c r="F17" s="4">
        <v>0</v>
      </c>
      <c r="G17" s="16">
        <f t="shared" si="1"/>
        <v>0</v>
      </c>
      <c r="H17" s="15">
        <f>42835/43560</f>
        <v>0.98335629017447201</v>
      </c>
      <c r="I17" s="5">
        <f t="shared" si="2"/>
        <v>0.72112794612794617</v>
      </c>
      <c r="J17" s="4">
        <v>0.6</v>
      </c>
      <c r="K17" s="16">
        <f t="shared" si="3"/>
        <v>0.43267676767676772</v>
      </c>
      <c r="L17" s="15">
        <v>0</v>
      </c>
      <c r="M17" s="5">
        <f t="shared" si="4"/>
        <v>0</v>
      </c>
      <c r="N17" s="5">
        <v>0</v>
      </c>
      <c r="O17" s="16">
        <f t="shared" si="5"/>
        <v>0</v>
      </c>
      <c r="P17" s="5">
        <f t="shared" si="17"/>
        <v>0.38028007346189152</v>
      </c>
      <c r="Q17" s="21">
        <f t="shared" si="6"/>
        <v>0.27887205387205383</v>
      </c>
      <c r="R17" s="4">
        <v>0.16</v>
      </c>
      <c r="S17" s="22">
        <f t="shared" si="7"/>
        <v>4.4619528619528614E-2</v>
      </c>
      <c r="T17" s="23">
        <v>0</v>
      </c>
      <c r="U17" s="5">
        <f t="shared" si="8"/>
        <v>0</v>
      </c>
      <c r="V17" s="20">
        <v>0</v>
      </c>
      <c r="W17" s="16">
        <f t="shared" si="9"/>
        <v>0</v>
      </c>
      <c r="X17" s="5">
        <v>0</v>
      </c>
      <c r="Y17" s="5">
        <f t="shared" si="10"/>
        <v>0</v>
      </c>
      <c r="Z17" s="4">
        <v>0</v>
      </c>
      <c r="AA17" s="16">
        <f t="shared" si="11"/>
        <v>0</v>
      </c>
      <c r="AB17" s="5">
        <v>0</v>
      </c>
      <c r="AC17" s="5">
        <f t="shared" si="12"/>
        <v>0</v>
      </c>
      <c r="AD17" s="20">
        <v>0</v>
      </c>
      <c r="AE17" s="16">
        <f t="shared" si="13"/>
        <v>0</v>
      </c>
      <c r="AF17" s="19">
        <f t="shared" si="14"/>
        <v>0.47729629629629633</v>
      </c>
    </row>
    <row r="18" spans="1:32" x14ac:dyDescent="0.35">
      <c r="A18" s="4">
        <v>109</v>
      </c>
      <c r="B18" s="34">
        <v>25460</v>
      </c>
      <c r="C18" s="7">
        <f t="shared" si="16"/>
        <v>0.58448117539026634</v>
      </c>
      <c r="D18" s="15">
        <v>0</v>
      </c>
      <c r="E18" s="5">
        <f t="shared" si="0"/>
        <v>0</v>
      </c>
      <c r="F18" s="4">
        <v>0</v>
      </c>
      <c r="G18" s="16">
        <f t="shared" si="1"/>
        <v>0</v>
      </c>
      <c r="H18" s="15">
        <f>25460/43560</f>
        <v>0.58448117539026634</v>
      </c>
      <c r="I18" s="5">
        <f t="shared" si="2"/>
        <v>1</v>
      </c>
      <c r="J18" s="4">
        <v>0.6</v>
      </c>
      <c r="K18" s="16">
        <f t="shared" si="3"/>
        <v>0.6</v>
      </c>
      <c r="L18" s="15">
        <v>0</v>
      </c>
      <c r="M18" s="5">
        <f t="shared" si="4"/>
        <v>0</v>
      </c>
      <c r="N18" s="5">
        <v>0</v>
      </c>
      <c r="O18" s="16">
        <f t="shared" si="5"/>
        <v>0</v>
      </c>
      <c r="P18" s="5">
        <f t="shared" si="17"/>
        <v>0</v>
      </c>
      <c r="Q18" s="21">
        <f t="shared" si="6"/>
        <v>0</v>
      </c>
      <c r="R18" s="4">
        <v>0</v>
      </c>
      <c r="S18" s="22">
        <f t="shared" si="7"/>
        <v>0</v>
      </c>
      <c r="T18" s="23">
        <v>0</v>
      </c>
      <c r="U18" s="5">
        <f t="shared" si="8"/>
        <v>0</v>
      </c>
      <c r="V18" s="20">
        <v>0</v>
      </c>
      <c r="W18" s="16">
        <f t="shared" si="9"/>
        <v>0</v>
      </c>
      <c r="X18" s="5">
        <v>0</v>
      </c>
      <c r="Y18" s="5">
        <f t="shared" si="10"/>
        <v>0</v>
      </c>
      <c r="Z18" s="4">
        <v>0</v>
      </c>
      <c r="AA18" s="16">
        <f t="shared" si="11"/>
        <v>0</v>
      </c>
      <c r="AB18" s="5">
        <v>0</v>
      </c>
      <c r="AC18" s="5">
        <f t="shared" si="12"/>
        <v>0</v>
      </c>
      <c r="AD18" s="20">
        <v>0</v>
      </c>
      <c r="AE18" s="16">
        <f t="shared" si="13"/>
        <v>0</v>
      </c>
      <c r="AF18" s="19">
        <f t="shared" si="14"/>
        <v>0.6</v>
      </c>
    </row>
    <row r="19" spans="1:32" x14ac:dyDescent="0.35">
      <c r="A19" s="4">
        <v>110</v>
      </c>
      <c r="B19" s="34">
        <v>19165</v>
      </c>
      <c r="C19" s="7">
        <f t="shared" si="16"/>
        <v>0.43996786042240588</v>
      </c>
      <c r="D19" s="15">
        <f>8669/43560</f>
        <v>0.19901285583103764</v>
      </c>
      <c r="E19" s="5">
        <f t="shared" si="0"/>
        <v>0.45233498565092617</v>
      </c>
      <c r="F19" s="4">
        <v>0.9</v>
      </c>
      <c r="G19" s="16">
        <f t="shared" si="1"/>
        <v>0.40710148708583355</v>
      </c>
      <c r="H19" s="69">
        <f>C19-D19</f>
        <v>0.24095500459136823</v>
      </c>
      <c r="I19" s="5">
        <f t="shared" si="2"/>
        <v>0.54766501434907389</v>
      </c>
      <c r="J19" s="4">
        <v>0.4</v>
      </c>
      <c r="K19" s="16">
        <f t="shared" si="3"/>
        <v>0.21906600573962956</v>
      </c>
      <c r="L19" s="15">
        <v>0</v>
      </c>
      <c r="M19" s="5">
        <f t="shared" si="4"/>
        <v>0</v>
      </c>
      <c r="N19" s="5">
        <v>0</v>
      </c>
      <c r="O19" s="16">
        <f t="shared" si="5"/>
        <v>0</v>
      </c>
      <c r="P19" s="5">
        <f t="shared" si="17"/>
        <v>0</v>
      </c>
      <c r="Q19" s="21">
        <f t="shared" si="6"/>
        <v>0</v>
      </c>
      <c r="R19" s="4">
        <v>0</v>
      </c>
      <c r="S19" s="22">
        <f t="shared" si="7"/>
        <v>0</v>
      </c>
      <c r="T19" s="23">
        <v>0</v>
      </c>
      <c r="U19" s="5">
        <f t="shared" si="8"/>
        <v>0</v>
      </c>
      <c r="V19" s="20">
        <v>0</v>
      </c>
      <c r="W19" s="16">
        <f t="shared" si="9"/>
        <v>0</v>
      </c>
      <c r="X19" s="5">
        <v>0</v>
      </c>
      <c r="Y19" s="5">
        <f t="shared" si="10"/>
        <v>0</v>
      </c>
      <c r="Z19" s="4">
        <v>0</v>
      </c>
      <c r="AA19" s="16">
        <f t="shared" si="11"/>
        <v>0</v>
      </c>
      <c r="AB19" s="5">
        <v>0</v>
      </c>
      <c r="AC19" s="5">
        <f t="shared" si="12"/>
        <v>0</v>
      </c>
      <c r="AD19" s="20">
        <v>0</v>
      </c>
      <c r="AE19" s="16">
        <f t="shared" si="13"/>
        <v>0</v>
      </c>
      <c r="AF19" s="19">
        <f t="shared" si="14"/>
        <v>0.62616749282546313</v>
      </c>
    </row>
    <row r="20" spans="1:32" x14ac:dyDescent="0.35">
      <c r="A20" s="54">
        <v>111</v>
      </c>
      <c r="B20" s="55">
        <f>B70+B71</f>
        <v>96100</v>
      </c>
      <c r="C20" s="7">
        <f t="shared" ref="C20:C22" si="18">B20/43560</f>
        <v>2.2061524334251605</v>
      </c>
      <c r="D20" s="59">
        <f>18625/43560</f>
        <v>0.42757116620752983</v>
      </c>
      <c r="E20" s="5">
        <f t="shared" ref="E20:E22" si="19">(D20)/(C20)</f>
        <v>0.19380853277835589</v>
      </c>
      <c r="F20" s="4">
        <v>0.9</v>
      </c>
      <c r="G20" s="16">
        <f t="shared" ref="G20:G22" si="20">(E20)*(F20)</f>
        <v>0.17442767950052029</v>
      </c>
      <c r="H20" s="69">
        <f>C20-D20</f>
        <v>1.7785812672176307</v>
      </c>
      <c r="I20" s="5">
        <f t="shared" ref="I20:I22" si="21">(H20)/(C20)</f>
        <v>0.80619146722164414</v>
      </c>
      <c r="J20" s="4">
        <v>0.4</v>
      </c>
      <c r="K20" s="16">
        <f t="shared" ref="K20:K22" si="22">(I20)*(J20)</f>
        <v>0.32247658688865766</v>
      </c>
      <c r="L20" s="69">
        <f>L70+L71</f>
        <v>0</v>
      </c>
      <c r="M20" s="5">
        <f t="shared" ref="M20:M22" si="23">(L20)/(C20)</f>
        <v>0</v>
      </c>
      <c r="N20" s="5">
        <v>0</v>
      </c>
      <c r="O20" s="16">
        <f t="shared" ref="O20:O22" si="24">(M20)*(N20)</f>
        <v>0</v>
      </c>
      <c r="P20" s="5">
        <f t="shared" ref="P20:P22" si="25">C20-D20-H20-L20-T20-X20-AB20</f>
        <v>0</v>
      </c>
      <c r="Q20" s="5">
        <f t="shared" ref="Q20:Q22" si="26">(P20)/(C20)</f>
        <v>0</v>
      </c>
      <c r="R20" s="4">
        <v>0</v>
      </c>
      <c r="S20" s="16">
        <f t="shared" ref="S20:S22" si="27">(Q20)*(R20)</f>
        <v>0</v>
      </c>
      <c r="T20" s="69">
        <f>T70+T71</f>
        <v>0</v>
      </c>
      <c r="U20" s="5">
        <f t="shared" ref="U20:U22" si="28">(T20)/(C20)</f>
        <v>0</v>
      </c>
      <c r="V20" s="20">
        <v>0</v>
      </c>
      <c r="W20" s="16">
        <f t="shared" ref="W20:W22" si="29">(U20)*(V20)</f>
        <v>0</v>
      </c>
      <c r="X20" s="69">
        <f>X70+X71</f>
        <v>0</v>
      </c>
      <c r="Y20" s="5">
        <f t="shared" ref="Y20:Y22" si="30">(X20)/(C20)</f>
        <v>0</v>
      </c>
      <c r="Z20" s="20">
        <v>0</v>
      </c>
      <c r="AA20" s="16">
        <f t="shared" ref="AA20:AA22" si="31">(Y20)*(Z20)</f>
        <v>0</v>
      </c>
      <c r="AB20" s="69">
        <f>AB70+AB71</f>
        <v>0</v>
      </c>
      <c r="AC20" s="5">
        <f t="shared" ref="AC20:AC22" si="32">(AB20)/(C20)</f>
        <v>0</v>
      </c>
      <c r="AD20" s="20">
        <v>0</v>
      </c>
      <c r="AE20" s="16">
        <f t="shared" ref="AE20:AE22" si="33">(AC20)*(AD20)</f>
        <v>0</v>
      </c>
      <c r="AF20" s="19">
        <f t="shared" ref="AF20:AF22" si="34">(G20)+(K20)+(O20)+(S20)+(W20)+(AA20)+(AE20)</f>
        <v>0.49690426638917795</v>
      </c>
    </row>
    <row r="21" spans="1:32" x14ac:dyDescent="0.35">
      <c r="A21" s="4">
        <v>112</v>
      </c>
      <c r="B21" s="34">
        <v>18335</v>
      </c>
      <c r="C21" s="7">
        <f t="shared" si="18"/>
        <v>0.42091368227731862</v>
      </c>
      <c r="D21" s="15">
        <f>4730/43560</f>
        <v>0.10858585858585859</v>
      </c>
      <c r="E21" s="5">
        <f t="shared" si="19"/>
        <v>0.25797654758658306</v>
      </c>
      <c r="F21" s="4">
        <v>0.9</v>
      </c>
      <c r="G21" s="16">
        <f t="shared" si="20"/>
        <v>0.23217889282792475</v>
      </c>
      <c r="H21" s="15">
        <f>13605/43560</f>
        <v>0.31232782369146006</v>
      </c>
      <c r="I21" s="5">
        <f t="shared" si="21"/>
        <v>0.74202345241341705</v>
      </c>
      <c r="J21" s="5">
        <v>0.4</v>
      </c>
      <c r="K21" s="16">
        <f t="shared" si="22"/>
        <v>0.29680938096536685</v>
      </c>
      <c r="L21" s="15">
        <v>0</v>
      </c>
      <c r="M21" s="5">
        <f t="shared" si="23"/>
        <v>0</v>
      </c>
      <c r="N21" s="5">
        <v>0</v>
      </c>
      <c r="O21" s="16">
        <f t="shared" si="24"/>
        <v>0</v>
      </c>
      <c r="P21" s="5">
        <f t="shared" si="25"/>
        <v>0</v>
      </c>
      <c r="Q21" s="21">
        <f t="shared" si="26"/>
        <v>0</v>
      </c>
      <c r="R21" s="4">
        <v>0</v>
      </c>
      <c r="S21" s="22">
        <f t="shared" si="27"/>
        <v>0</v>
      </c>
      <c r="T21" s="23">
        <v>0</v>
      </c>
      <c r="U21" s="5">
        <f t="shared" si="28"/>
        <v>0</v>
      </c>
      <c r="V21" s="20">
        <v>0</v>
      </c>
      <c r="W21" s="16">
        <f t="shared" si="29"/>
        <v>0</v>
      </c>
      <c r="X21" s="5">
        <v>0</v>
      </c>
      <c r="Y21" s="5">
        <f t="shared" si="30"/>
        <v>0</v>
      </c>
      <c r="Z21" s="4">
        <v>0</v>
      </c>
      <c r="AA21" s="16">
        <f t="shared" si="31"/>
        <v>0</v>
      </c>
      <c r="AB21" s="5">
        <v>0</v>
      </c>
      <c r="AC21" s="5">
        <f t="shared" si="32"/>
        <v>0</v>
      </c>
      <c r="AD21" s="20">
        <v>0</v>
      </c>
      <c r="AE21" s="16">
        <f t="shared" si="33"/>
        <v>0</v>
      </c>
      <c r="AF21" s="19">
        <f t="shared" si="34"/>
        <v>0.52898827379329161</v>
      </c>
    </row>
    <row r="22" spans="1:32" x14ac:dyDescent="0.35">
      <c r="A22" s="54">
        <v>113</v>
      </c>
      <c r="B22" s="55">
        <v>106166</v>
      </c>
      <c r="C22" s="7">
        <f t="shared" si="18"/>
        <v>2.4372359963269052</v>
      </c>
      <c r="D22" s="59">
        <f>13629/43560</f>
        <v>0.31287878787878787</v>
      </c>
      <c r="E22" s="5">
        <f t="shared" si="19"/>
        <v>0.12837443249251174</v>
      </c>
      <c r="F22" s="4">
        <v>0.9</v>
      </c>
      <c r="G22" s="16">
        <f t="shared" si="20"/>
        <v>0.11553698924326057</v>
      </c>
      <c r="H22" s="69">
        <f>SUM(H73,H74,H77,H78,H80)</f>
        <v>1.6804407713498622E-2</v>
      </c>
      <c r="I22" s="5">
        <f t="shared" si="21"/>
        <v>6.894862762089558E-3</v>
      </c>
      <c r="J22" s="4">
        <v>0.4</v>
      </c>
      <c r="K22" s="16">
        <f t="shared" si="22"/>
        <v>2.7579451048358235E-3</v>
      </c>
      <c r="L22" s="69">
        <f>SUM(L73,L74,L77,L78,L80)</f>
        <v>0.33471074380165289</v>
      </c>
      <c r="M22" s="5">
        <f t="shared" si="23"/>
        <v>0.13733210255637399</v>
      </c>
      <c r="N22" s="5">
        <v>0.3</v>
      </c>
      <c r="O22" s="16">
        <f t="shared" si="24"/>
        <v>4.1199630766912194E-2</v>
      </c>
      <c r="P22" s="5">
        <f t="shared" si="25"/>
        <v>0.22127180899908142</v>
      </c>
      <c r="Q22" s="5">
        <f t="shared" si="26"/>
        <v>9.0788011227699902E-2</v>
      </c>
      <c r="R22" s="4">
        <v>0.16</v>
      </c>
      <c r="S22" s="16">
        <f t="shared" si="27"/>
        <v>1.4526081796431984E-2</v>
      </c>
      <c r="T22" s="69">
        <f>SUM(T73,T74,T77,T78,T80)</f>
        <v>0.94622130394857673</v>
      </c>
      <c r="U22" s="5">
        <f t="shared" si="28"/>
        <v>0.38823540493189918</v>
      </c>
      <c r="V22" s="20">
        <v>0.16</v>
      </c>
      <c r="W22" s="16">
        <f t="shared" si="29"/>
        <v>6.2117664789103869E-2</v>
      </c>
      <c r="X22" s="69">
        <f>SUM(X73,X74,X77,X78,X80)</f>
        <v>0.5826446280991735</v>
      </c>
      <c r="Y22" s="5">
        <f t="shared" si="30"/>
        <v>0.23905958593146581</v>
      </c>
      <c r="Z22" s="20">
        <v>0.6</v>
      </c>
      <c r="AA22" s="16">
        <f t="shared" si="31"/>
        <v>0.14343575155887947</v>
      </c>
      <c r="AB22" s="69">
        <f>SUM(AB73,AB74,AB77,AB78)+(989/43560)</f>
        <v>2.2704315886134068E-2</v>
      </c>
      <c r="AC22" s="5">
        <f t="shared" si="32"/>
        <v>9.3156000979598003E-3</v>
      </c>
      <c r="AD22" s="20">
        <v>0.6</v>
      </c>
      <c r="AE22" s="16">
        <f t="shared" si="33"/>
        <v>5.5893600587758798E-3</v>
      </c>
      <c r="AF22" s="19">
        <f t="shared" si="34"/>
        <v>0.38516342331819975</v>
      </c>
    </row>
    <row r="23" spans="1:32" s="53" customFormat="1" x14ac:dyDescent="0.35">
      <c r="A23" s="54">
        <v>114</v>
      </c>
      <c r="B23" s="55">
        <f>19265</f>
        <v>19265</v>
      </c>
      <c r="C23" s="7">
        <f t="shared" si="16"/>
        <v>0.44226354453627181</v>
      </c>
      <c r="D23" s="59">
        <f>13314/43560</f>
        <v>0.30564738292011018</v>
      </c>
      <c r="E23" s="5">
        <f>(D23)/(C23)</f>
        <v>0.69109784583441469</v>
      </c>
      <c r="F23" s="4">
        <v>0.9</v>
      </c>
      <c r="G23" s="16">
        <f t="shared" si="1"/>
        <v>0.62198806125097328</v>
      </c>
      <c r="H23" s="69">
        <f>1842/43560</f>
        <v>4.2286501377410468E-2</v>
      </c>
      <c r="I23" s="5">
        <f t="shared" si="2"/>
        <v>9.5613807422787439E-2</v>
      </c>
      <c r="J23" s="4">
        <v>0.4</v>
      </c>
      <c r="K23" s="16">
        <f t="shared" si="3"/>
        <v>3.824552296911498E-2</v>
      </c>
      <c r="L23" s="69">
        <f>C23-H23-D23</f>
        <v>9.4329660238751167E-2</v>
      </c>
      <c r="M23" s="5">
        <f t="shared" si="4"/>
        <v>0.21328834674279787</v>
      </c>
      <c r="N23" s="5">
        <v>0.3</v>
      </c>
      <c r="O23" s="16">
        <f t="shared" si="5"/>
        <v>6.3986504022839355E-2</v>
      </c>
      <c r="P23" s="5">
        <f t="shared" si="17"/>
        <v>0</v>
      </c>
      <c r="Q23" s="5">
        <f t="shared" si="6"/>
        <v>0</v>
      </c>
      <c r="R23" s="4">
        <v>0</v>
      </c>
      <c r="S23" s="16">
        <f t="shared" si="7"/>
        <v>0</v>
      </c>
      <c r="T23" s="69">
        <f>SUM(T75,T76,T79)</f>
        <v>0</v>
      </c>
      <c r="U23" s="5">
        <f t="shared" si="8"/>
        <v>0</v>
      </c>
      <c r="V23" s="20">
        <v>0</v>
      </c>
      <c r="W23" s="16">
        <f t="shared" si="9"/>
        <v>0</v>
      </c>
      <c r="X23" s="69">
        <f>SUM(X75,X76,X79)</f>
        <v>0</v>
      </c>
      <c r="Y23" s="5">
        <f t="shared" si="10"/>
        <v>0</v>
      </c>
      <c r="Z23" s="20">
        <v>0</v>
      </c>
      <c r="AA23" s="16">
        <f t="shared" si="11"/>
        <v>0</v>
      </c>
      <c r="AB23" s="69">
        <f>SUM(AB75,AB76,AB79)</f>
        <v>0</v>
      </c>
      <c r="AC23" s="5">
        <f t="shared" si="12"/>
        <v>0</v>
      </c>
      <c r="AD23" s="20">
        <v>0</v>
      </c>
      <c r="AE23" s="16">
        <f t="shared" si="13"/>
        <v>0</v>
      </c>
      <c r="AF23" s="19">
        <f t="shared" si="14"/>
        <v>0.72422008824292761</v>
      </c>
    </row>
    <row r="24" spans="1:32" s="53" customFormat="1" x14ac:dyDescent="0.35">
      <c r="A24" s="54">
        <v>115</v>
      </c>
      <c r="B24" s="55">
        <v>85363</v>
      </c>
      <c r="C24" s="7">
        <f t="shared" si="16"/>
        <v>1.9596648301193755</v>
      </c>
      <c r="D24" s="59">
        <f>38233/43560</f>
        <v>0.87770890725436179</v>
      </c>
      <c r="E24" s="5">
        <f t="shared" ref="E24" si="35">(D24)/(C24)</f>
        <v>0.4478872579454799</v>
      </c>
      <c r="F24" s="4">
        <v>0.9</v>
      </c>
      <c r="G24" s="16">
        <f t="shared" ref="G24" si="36">(E24)*(F24)</f>
        <v>0.40309853215093194</v>
      </c>
      <c r="H24" s="69">
        <f>SUM(H81,H83)</f>
        <v>0.27077594123048671</v>
      </c>
      <c r="I24" s="5">
        <f t="shared" ref="I24" si="37">(H24)/(C24)</f>
        <v>0.13817461898012021</v>
      </c>
      <c r="J24" s="4">
        <v>0.4</v>
      </c>
      <c r="K24" s="16">
        <f t="shared" ref="K24" si="38">(I24)*(J24)</f>
        <v>5.5269847592048088E-2</v>
      </c>
      <c r="L24" s="69">
        <f>SUM(L81,L83)</f>
        <v>0</v>
      </c>
      <c r="M24" s="5">
        <f t="shared" ref="M24" si="39">(L24)/(C24)</f>
        <v>0</v>
      </c>
      <c r="N24" s="5">
        <v>0</v>
      </c>
      <c r="O24" s="16">
        <f t="shared" ref="O24" si="40">(M24)*(N24)</f>
        <v>0</v>
      </c>
      <c r="P24" s="5">
        <v>0</v>
      </c>
      <c r="Q24" s="5">
        <f t="shared" ref="Q24" si="41">(P24)/(C24)</f>
        <v>0</v>
      </c>
      <c r="R24" s="4">
        <v>0</v>
      </c>
      <c r="S24" s="16">
        <f t="shared" ref="S24" si="42">(Q24)*(R24)</f>
        <v>0</v>
      </c>
      <c r="T24" s="69">
        <f>SUM(T81,T83)</f>
        <v>0</v>
      </c>
      <c r="U24" s="5">
        <f t="shared" ref="U24" si="43">(T24)/(C24)</f>
        <v>0</v>
      </c>
      <c r="V24" s="20">
        <v>0</v>
      </c>
      <c r="W24" s="16">
        <f t="shared" ref="W24" si="44">(U24)*(V24)</f>
        <v>0</v>
      </c>
      <c r="X24" s="69">
        <f>SUM(X81,X83)</f>
        <v>0.1691919191919192</v>
      </c>
      <c r="Y24" s="5">
        <f t="shared" ref="Y24" si="45">(X24)/(C24)</f>
        <v>8.6337171842601604E-2</v>
      </c>
      <c r="Z24" s="20">
        <v>0.6</v>
      </c>
      <c r="AA24" s="16">
        <f t="shared" ref="AA24" si="46">(Y24)*(Z24)</f>
        <v>5.1802303105560964E-2</v>
      </c>
      <c r="AB24" s="69">
        <f>C24-D24-H24-L24-P24-T24-X24</f>
        <v>0.64198806244260787</v>
      </c>
      <c r="AC24" s="5">
        <f t="shared" ref="AC24" si="47">(AB24)/(C24)</f>
        <v>0.32760095123179833</v>
      </c>
      <c r="AD24" s="20">
        <v>0.6</v>
      </c>
      <c r="AE24" s="16">
        <f t="shared" ref="AE24" si="48">(AC24)*(AD24)</f>
        <v>0.19656057073907898</v>
      </c>
      <c r="AF24" s="19">
        <f t="shared" ref="AF24" si="49">(G24)+(K24)+(O24)+(S24)+(W24)+(AA24)+(AE24)</f>
        <v>0.70673125358762001</v>
      </c>
    </row>
    <row r="25" spans="1:32" s="53" customFormat="1" x14ac:dyDescent="0.35">
      <c r="A25" s="54">
        <v>116</v>
      </c>
      <c r="B25" s="55">
        <v>32692</v>
      </c>
      <c r="C25" s="7">
        <f t="shared" si="16"/>
        <v>0.75050505050505045</v>
      </c>
      <c r="D25" s="59">
        <f>19038/43560</f>
        <v>0.43705234159779616</v>
      </c>
      <c r="E25" s="5">
        <f t="shared" ref="E25" si="50">(D25)/(C25)</f>
        <v>0.58234430441698282</v>
      </c>
      <c r="F25" s="4">
        <v>0.9</v>
      </c>
      <c r="G25" s="16">
        <f t="shared" ref="G25" si="51">(E25)*(F25)</f>
        <v>0.52410987397528452</v>
      </c>
      <c r="H25" s="59">
        <f>C25-D25-L25</f>
        <v>0.19880624426078963</v>
      </c>
      <c r="I25" s="5">
        <f t="shared" ref="I25" si="52">(H25)/(C25)</f>
        <v>0.2648966107916309</v>
      </c>
      <c r="J25" s="4">
        <v>0.4</v>
      </c>
      <c r="K25" s="16">
        <f t="shared" ref="K25" si="53">(I25)*(J25)</f>
        <v>0.10595864431665236</v>
      </c>
      <c r="L25" s="59">
        <f>4994/43560</f>
        <v>0.11464646464646465</v>
      </c>
      <c r="M25" s="5">
        <f t="shared" ref="M25" si="54">(L25)/(C25)</f>
        <v>0.15275908479138628</v>
      </c>
      <c r="N25" s="5">
        <v>0.3</v>
      </c>
      <c r="O25" s="16">
        <f t="shared" ref="O25" si="55">(M25)*(N25)</f>
        <v>4.5827725437415881E-2</v>
      </c>
      <c r="P25" s="5">
        <f t="shared" ref="P25" si="56">C25-D25-H25-L25-T25-X25-AB25</f>
        <v>1.3877787807814457E-17</v>
      </c>
      <c r="Q25" s="5">
        <f t="shared" ref="Q25" si="57">(P25)/(C25)</f>
        <v>1.8491265046751431E-17</v>
      </c>
      <c r="R25" s="4">
        <v>0.16</v>
      </c>
      <c r="S25" s="16">
        <f t="shared" ref="S25" si="58">(Q25)*(R25)</f>
        <v>2.9586024074802292E-18</v>
      </c>
      <c r="T25" s="71">
        <v>0</v>
      </c>
      <c r="U25" s="5">
        <f t="shared" ref="U25" si="59">(T25)/(C25)</f>
        <v>0</v>
      </c>
      <c r="V25" s="20">
        <v>0</v>
      </c>
      <c r="W25" s="16">
        <f t="shared" ref="W25" si="60">(U25)*(V25)</f>
        <v>0</v>
      </c>
      <c r="X25" s="21">
        <v>0</v>
      </c>
      <c r="Y25" s="5">
        <f t="shared" ref="Y25" si="61">(X25)/(C25)</f>
        <v>0</v>
      </c>
      <c r="Z25" s="20">
        <v>0</v>
      </c>
      <c r="AA25" s="16">
        <f t="shared" ref="AA25" si="62">(Y25)*(Z25)</f>
        <v>0</v>
      </c>
      <c r="AB25" s="21">
        <v>0</v>
      </c>
      <c r="AC25" s="5">
        <f t="shared" ref="AC25" si="63">(AB25)/(C25)</f>
        <v>0</v>
      </c>
      <c r="AD25" s="20">
        <v>0</v>
      </c>
      <c r="AE25" s="16">
        <f t="shared" ref="AE25" si="64">(AC25)*(AD25)</f>
        <v>0</v>
      </c>
      <c r="AF25" s="19">
        <f t="shared" ref="AF25" si="65">(G25)+(K25)+(O25)+(S25)+(W25)+(AA25)+(AE25)</f>
        <v>0.67589624372935275</v>
      </c>
    </row>
    <row r="26" spans="1:32" s="53" customFormat="1" x14ac:dyDescent="0.35">
      <c r="A26" s="54"/>
      <c r="B26" s="55"/>
      <c r="C26" s="7"/>
      <c r="D26" s="56"/>
      <c r="E26" s="5"/>
      <c r="F26" s="4"/>
      <c r="G26" s="16"/>
      <c r="H26" s="56"/>
      <c r="I26" s="5"/>
      <c r="J26" s="4"/>
      <c r="K26" s="16"/>
      <c r="L26" s="56"/>
      <c r="M26" s="5"/>
      <c r="N26" s="5"/>
      <c r="O26" s="16"/>
      <c r="P26" s="5"/>
      <c r="Q26" s="5"/>
      <c r="R26" s="4"/>
      <c r="S26" s="16"/>
      <c r="T26" s="58"/>
      <c r="U26" s="5"/>
      <c r="V26" s="20"/>
      <c r="W26" s="16"/>
      <c r="X26" s="57"/>
      <c r="Y26" s="5"/>
      <c r="Z26" s="20"/>
      <c r="AA26" s="16"/>
      <c r="AB26" s="52"/>
      <c r="AC26" s="5"/>
      <c r="AD26" s="20"/>
      <c r="AE26" s="16"/>
      <c r="AF26" s="19"/>
    </row>
    <row r="27" spans="1:32" s="53" customFormat="1" x14ac:dyDescent="0.35">
      <c r="A27" s="54"/>
      <c r="B27" s="55"/>
      <c r="C27" s="7"/>
      <c r="D27" s="56"/>
      <c r="E27" s="5"/>
      <c r="F27" s="4"/>
      <c r="G27" s="16"/>
      <c r="H27" s="56"/>
      <c r="I27" s="5"/>
      <c r="J27" s="4"/>
      <c r="K27" s="16"/>
      <c r="L27" s="56"/>
      <c r="M27" s="5"/>
      <c r="N27" s="5"/>
      <c r="O27" s="16"/>
      <c r="P27" s="5"/>
      <c r="Q27" s="5"/>
      <c r="R27" s="4"/>
      <c r="S27" s="16"/>
      <c r="T27" s="58"/>
      <c r="U27" s="5"/>
      <c r="V27" s="20"/>
      <c r="W27" s="16"/>
      <c r="X27" s="57"/>
      <c r="Y27" s="5"/>
      <c r="Z27" s="20"/>
      <c r="AA27" s="16"/>
      <c r="AB27" s="52"/>
      <c r="AC27" s="5"/>
      <c r="AD27" s="20"/>
      <c r="AE27" s="16"/>
      <c r="AF27" s="19"/>
    </row>
    <row r="28" spans="1:32" hidden="1" x14ac:dyDescent="0.35">
      <c r="A28" s="4" t="s">
        <v>11</v>
      </c>
      <c r="B28" s="34">
        <v>9850</v>
      </c>
      <c r="C28" s="7">
        <f>B28/43560</f>
        <v>0.2261248852157943</v>
      </c>
      <c r="D28" s="15">
        <f>1780/43560</f>
        <v>4.0863177226813589E-2</v>
      </c>
      <c r="E28" s="5">
        <f>(D28)/(C28)</f>
        <v>0.18071065989847715</v>
      </c>
      <c r="F28" s="4">
        <v>98</v>
      </c>
      <c r="G28" s="16">
        <f t="shared" ref="G28:G61" si="66">(E28)*(F28)</f>
        <v>17.709644670050761</v>
      </c>
      <c r="H28" s="15">
        <v>0</v>
      </c>
      <c r="I28" s="5">
        <f t="shared" ref="I28:I33" si="67">(H28)/(C28)</f>
        <v>0</v>
      </c>
      <c r="J28" s="4">
        <v>0</v>
      </c>
      <c r="K28" s="16">
        <f>(I28)*(J28)</f>
        <v>0</v>
      </c>
      <c r="L28" s="15">
        <v>0</v>
      </c>
      <c r="M28" s="5">
        <f t="shared" ref="M28:M61" si="68">(L28)/(C28)</f>
        <v>0</v>
      </c>
      <c r="N28" s="5">
        <v>0</v>
      </c>
      <c r="O28" s="16">
        <f>(M28)*(N28)</f>
        <v>0</v>
      </c>
      <c r="P28" s="5">
        <f>C28-D28-H28-L28-T28-X28-AB28</f>
        <v>0.1852617079889807</v>
      </c>
      <c r="Q28" s="5">
        <f t="shared" ref="Q28:Q59" si="69">(P28)/(C28)</f>
        <v>0.81928934010152277</v>
      </c>
      <c r="R28" s="4">
        <v>69</v>
      </c>
      <c r="S28" s="16">
        <f>(Q28)*(R28)</f>
        <v>56.53096446700507</v>
      </c>
      <c r="T28" s="23">
        <v>0</v>
      </c>
      <c r="U28" s="5">
        <f t="shared" ref="U28:U59" si="70">(T28)/(C28)</f>
        <v>0</v>
      </c>
      <c r="V28" s="20">
        <v>0</v>
      </c>
      <c r="W28" s="16">
        <f>(U28)*(V28)</f>
        <v>0</v>
      </c>
      <c r="X28" s="5">
        <v>0</v>
      </c>
      <c r="Y28" s="5">
        <f t="shared" ref="Y28:Y59" si="71">(X28)/(C28)</f>
        <v>0</v>
      </c>
      <c r="Z28" s="20">
        <v>0</v>
      </c>
      <c r="AA28" s="16">
        <f>(Y28)*(Z28)</f>
        <v>0</v>
      </c>
      <c r="AB28" s="5">
        <v>0</v>
      </c>
      <c r="AC28" s="5">
        <f>(AB28)/(C28)</f>
        <v>0</v>
      </c>
      <c r="AD28" s="20">
        <v>0</v>
      </c>
      <c r="AE28" s="16">
        <f>(AC28)*(AD28)</f>
        <v>0</v>
      </c>
      <c r="AF28" s="19">
        <f>(G28)+(K28)+(O28)+(S28)+(W28)+(AA28)+(AE28)</f>
        <v>74.240609137055827</v>
      </c>
    </row>
    <row r="29" spans="1:32" hidden="1" x14ac:dyDescent="0.35">
      <c r="A29" s="4" t="s">
        <v>12</v>
      </c>
      <c r="B29" s="34">
        <v>26350</v>
      </c>
      <c r="C29" s="7">
        <f t="shared" ref="C29:C61" si="72">B29/43560</f>
        <v>0.60491276400367311</v>
      </c>
      <c r="D29" s="15">
        <f>1254/43560</f>
        <v>2.8787878787878789E-2</v>
      </c>
      <c r="E29" s="5">
        <f>(D29)/(C29)</f>
        <v>4.759013282732448E-2</v>
      </c>
      <c r="F29" s="4">
        <v>0.9</v>
      </c>
      <c r="G29" s="16">
        <f t="shared" si="66"/>
        <v>4.2831119544592032E-2</v>
      </c>
      <c r="H29" s="15">
        <v>0</v>
      </c>
      <c r="I29" s="5">
        <f t="shared" si="67"/>
        <v>0</v>
      </c>
      <c r="J29" s="4">
        <v>0</v>
      </c>
      <c r="K29" s="16">
        <f>(I29)*(J29)</f>
        <v>0</v>
      </c>
      <c r="L29" s="15">
        <v>0</v>
      </c>
      <c r="M29" s="5">
        <f t="shared" si="68"/>
        <v>0</v>
      </c>
      <c r="N29" s="5">
        <v>0</v>
      </c>
      <c r="O29" s="16">
        <f>(M29)*(N29)</f>
        <v>0</v>
      </c>
      <c r="P29" s="5">
        <f t="shared" ref="P29:P83" si="73">C29-D29-H29-L29-T29-X29-AB29</f>
        <v>0.46707988980716253</v>
      </c>
      <c r="Q29" s="5">
        <f t="shared" si="69"/>
        <v>0.77214421252371912</v>
      </c>
      <c r="R29" s="4">
        <v>0.16</v>
      </c>
      <c r="S29" s="16">
        <f>(Q29)*(R29)</f>
        <v>0.12354307400379506</v>
      </c>
      <c r="T29" s="23">
        <f>4750/43560</f>
        <v>0.10904499540863177</v>
      </c>
      <c r="U29" s="5">
        <f t="shared" si="70"/>
        <v>0.18026565464895636</v>
      </c>
      <c r="V29" s="20">
        <v>0.16</v>
      </c>
      <c r="W29" s="16">
        <f>(U29)*(V29)</f>
        <v>2.8842504743833017E-2</v>
      </c>
      <c r="X29" s="5">
        <v>0</v>
      </c>
      <c r="Y29" s="5">
        <f t="shared" si="71"/>
        <v>0</v>
      </c>
      <c r="Z29" s="20">
        <v>0</v>
      </c>
      <c r="AA29" s="16">
        <f>(Y29)*(Z29)</f>
        <v>0</v>
      </c>
      <c r="AB29" s="5">
        <v>0</v>
      </c>
      <c r="AC29" s="5">
        <f t="shared" ref="AC29:AC83" si="74">(AB29)/(C29)</f>
        <v>0</v>
      </c>
      <c r="AD29" s="20">
        <v>0</v>
      </c>
      <c r="AE29" s="16">
        <f>(AC29)*(AD29)</f>
        <v>0</v>
      </c>
      <c r="AF29" s="19">
        <f t="shared" ref="AF29:AF83" si="75">(G29)+(K29)+(O29)+(S29)+(W29)+(AA29)+(AE29)</f>
        <v>0.1952166982922201</v>
      </c>
    </row>
    <row r="30" spans="1:32" hidden="1" x14ac:dyDescent="0.35">
      <c r="A30" s="4" t="s">
        <v>13</v>
      </c>
      <c r="B30" s="34">
        <v>5350</v>
      </c>
      <c r="C30" s="7">
        <f t="shared" si="72"/>
        <v>0.12281910009182737</v>
      </c>
      <c r="D30" s="15">
        <f>4350/43560</f>
        <v>9.986225895316804E-2</v>
      </c>
      <c r="E30" s="5">
        <f>(D30)/(C30)</f>
        <v>0.81308411214953269</v>
      </c>
      <c r="F30" s="4">
        <v>0.9</v>
      </c>
      <c r="G30" s="16">
        <f t="shared" si="66"/>
        <v>0.73177570093457944</v>
      </c>
      <c r="H30" s="15">
        <v>0</v>
      </c>
      <c r="I30" s="5">
        <f t="shared" si="67"/>
        <v>0</v>
      </c>
      <c r="J30" s="4">
        <v>0</v>
      </c>
      <c r="K30" s="16">
        <f>(I30)*(J30)</f>
        <v>0</v>
      </c>
      <c r="L30" s="15">
        <v>0</v>
      </c>
      <c r="M30" s="5">
        <f t="shared" si="68"/>
        <v>0</v>
      </c>
      <c r="N30" s="5">
        <v>0</v>
      </c>
      <c r="O30" s="16">
        <f>(M30)*(N30)</f>
        <v>0</v>
      </c>
      <c r="P30" s="5">
        <f t="shared" si="73"/>
        <v>2.2956841138659326E-2</v>
      </c>
      <c r="Q30" s="5">
        <f t="shared" si="69"/>
        <v>0.18691588785046734</v>
      </c>
      <c r="R30" s="4">
        <v>0.16</v>
      </c>
      <c r="S30" s="16">
        <f t="shared" ref="S30:S31" si="76">(Q30)*(R30)</f>
        <v>2.9906542056074775E-2</v>
      </c>
      <c r="T30" s="23">
        <v>0</v>
      </c>
      <c r="U30" s="5">
        <f t="shared" si="70"/>
        <v>0</v>
      </c>
      <c r="V30" s="20">
        <v>0</v>
      </c>
      <c r="W30" s="16">
        <f t="shared" ref="W30:W31" si="77">(U30)*(V30)</f>
        <v>0</v>
      </c>
      <c r="X30" s="5">
        <v>0</v>
      </c>
      <c r="Y30" s="5">
        <f t="shared" si="71"/>
        <v>0</v>
      </c>
      <c r="Z30" s="20">
        <v>0</v>
      </c>
      <c r="AA30" s="16">
        <f t="shared" ref="AA30:AA33" si="78">(Y30)*(Z30)</f>
        <v>0</v>
      </c>
      <c r="AB30" s="5">
        <v>0</v>
      </c>
      <c r="AC30" s="5">
        <f t="shared" si="74"/>
        <v>0</v>
      </c>
      <c r="AD30" s="20">
        <v>0</v>
      </c>
      <c r="AE30" s="16">
        <f t="shared" ref="AE30:AE53" si="79">(AC30)*(AD30)</f>
        <v>0</v>
      </c>
      <c r="AF30" s="19">
        <f t="shared" si="75"/>
        <v>0.76168224299065423</v>
      </c>
    </row>
    <row r="31" spans="1:32" hidden="1" x14ac:dyDescent="0.35">
      <c r="A31" s="4" t="s">
        <v>14</v>
      </c>
      <c r="B31" s="34">
        <v>5150</v>
      </c>
      <c r="C31" s="7">
        <f t="shared" si="72"/>
        <v>0.11822773186409551</v>
      </c>
      <c r="D31" s="15">
        <f>3466/43560</f>
        <v>7.9568411386593207E-2</v>
      </c>
      <c r="E31" s="5">
        <f t="shared" ref="E31" si="80">(D31)/(C31)</f>
        <v>0.67300970873786403</v>
      </c>
      <c r="F31" s="4">
        <v>0.9</v>
      </c>
      <c r="G31" s="16">
        <f t="shared" si="66"/>
        <v>0.60570873786407764</v>
      </c>
      <c r="H31" s="15">
        <v>0</v>
      </c>
      <c r="I31" s="5">
        <f t="shared" si="67"/>
        <v>0</v>
      </c>
      <c r="J31" s="4">
        <v>0</v>
      </c>
      <c r="K31" s="16">
        <f t="shared" ref="K31" si="81">(I31)*(J31)</f>
        <v>0</v>
      </c>
      <c r="L31" s="15">
        <v>0</v>
      </c>
      <c r="M31" s="5">
        <f t="shared" si="68"/>
        <v>0</v>
      </c>
      <c r="N31" s="5">
        <v>0</v>
      </c>
      <c r="O31" s="16">
        <f t="shared" ref="O31" si="82">(M31)*(N31)</f>
        <v>0</v>
      </c>
      <c r="P31" s="5">
        <f t="shared" si="73"/>
        <v>3.8659320477502299E-2</v>
      </c>
      <c r="Q31" s="5">
        <f t="shared" si="69"/>
        <v>0.32699029126213591</v>
      </c>
      <c r="R31" s="4">
        <v>0.16</v>
      </c>
      <c r="S31" s="16">
        <f t="shared" si="76"/>
        <v>5.2318446601941744E-2</v>
      </c>
      <c r="T31" s="23">
        <v>0</v>
      </c>
      <c r="U31" s="5">
        <f t="shared" si="70"/>
        <v>0</v>
      </c>
      <c r="V31" s="20">
        <v>0</v>
      </c>
      <c r="W31" s="16">
        <f t="shared" si="77"/>
        <v>0</v>
      </c>
      <c r="X31" s="5">
        <v>0</v>
      </c>
      <c r="Y31" s="5">
        <f>(X31)/(C31)</f>
        <v>0</v>
      </c>
      <c r="Z31" s="20">
        <v>0</v>
      </c>
      <c r="AA31" s="16">
        <f t="shared" si="78"/>
        <v>0</v>
      </c>
      <c r="AB31" s="5">
        <v>0</v>
      </c>
      <c r="AC31" s="5">
        <f t="shared" si="74"/>
        <v>0</v>
      </c>
      <c r="AD31" s="20">
        <v>0</v>
      </c>
      <c r="AE31" s="16">
        <f t="shared" si="79"/>
        <v>0</v>
      </c>
      <c r="AF31" s="19">
        <f t="shared" si="75"/>
        <v>0.65802718446601938</v>
      </c>
    </row>
    <row r="32" spans="1:32" hidden="1" x14ac:dyDescent="0.35">
      <c r="A32" s="4" t="s">
        <v>34</v>
      </c>
      <c r="B32" s="34">
        <v>81600</v>
      </c>
      <c r="C32" s="7">
        <f t="shared" si="72"/>
        <v>1.8732782369146006</v>
      </c>
      <c r="D32" s="15">
        <f>800/43560</f>
        <v>1.8365472910927456E-2</v>
      </c>
      <c r="E32" s="5">
        <f t="shared" ref="E32:E60" si="83">(D32)/(C32)</f>
        <v>9.8039215686274508E-3</v>
      </c>
      <c r="F32" s="4">
        <v>0.9</v>
      </c>
      <c r="G32" s="16">
        <f t="shared" si="66"/>
        <v>8.8235294117647058E-3</v>
      </c>
      <c r="H32" s="15">
        <v>0</v>
      </c>
      <c r="I32" s="5">
        <f t="shared" si="67"/>
        <v>0</v>
      </c>
      <c r="J32" s="4">
        <v>0</v>
      </c>
      <c r="K32" s="16">
        <f t="shared" ref="K32:K60" si="84">(I32)*(J32)</f>
        <v>0</v>
      </c>
      <c r="L32" s="15">
        <v>0</v>
      </c>
      <c r="M32" s="5">
        <f t="shared" si="68"/>
        <v>0</v>
      </c>
      <c r="N32" s="5">
        <v>0</v>
      </c>
      <c r="O32" s="16">
        <f t="shared" ref="O32:O60" si="85">(M32)*(N32)</f>
        <v>0</v>
      </c>
      <c r="P32" s="5">
        <f t="shared" si="73"/>
        <v>1.3715335169880625</v>
      </c>
      <c r="Q32" s="5">
        <f t="shared" si="69"/>
        <v>0.73215686274509806</v>
      </c>
      <c r="R32" s="4">
        <v>0.16</v>
      </c>
      <c r="S32" s="16">
        <f t="shared" ref="S32:S60" si="86">(Q32)*(R32)</f>
        <v>0.11714509803921569</v>
      </c>
      <c r="T32" s="23">
        <f>21056/43560</f>
        <v>0.48337924701561064</v>
      </c>
      <c r="U32" s="5">
        <f t="shared" si="70"/>
        <v>0.25803921568627447</v>
      </c>
      <c r="V32" s="20">
        <v>0.16</v>
      </c>
      <c r="W32" s="16">
        <f t="shared" ref="W32:W60" si="87">(U32)*(V32)</f>
        <v>4.1286274509803919E-2</v>
      </c>
      <c r="X32" s="5">
        <v>0</v>
      </c>
      <c r="Y32" s="5">
        <f t="shared" si="71"/>
        <v>0</v>
      </c>
      <c r="Z32" s="20">
        <v>0</v>
      </c>
      <c r="AA32" s="16">
        <f t="shared" si="78"/>
        <v>0</v>
      </c>
      <c r="AB32" s="5">
        <v>0</v>
      </c>
      <c r="AC32" s="5">
        <f t="shared" si="74"/>
        <v>0</v>
      </c>
      <c r="AD32" s="20">
        <v>0</v>
      </c>
      <c r="AE32" s="16">
        <f t="shared" si="79"/>
        <v>0</v>
      </c>
      <c r="AF32" s="19">
        <f t="shared" si="75"/>
        <v>0.1672549019607843</v>
      </c>
    </row>
    <row r="33" spans="1:32" hidden="1" x14ac:dyDescent="0.35">
      <c r="A33" s="4" t="s">
        <v>15</v>
      </c>
      <c r="B33" s="34">
        <v>72825</v>
      </c>
      <c r="C33" s="7">
        <f t="shared" si="72"/>
        <v>1.6718319559228649</v>
      </c>
      <c r="D33" s="15">
        <v>0</v>
      </c>
      <c r="E33" s="5">
        <f t="shared" ref="E33:E34" si="88">(D33)/(C33)</f>
        <v>0</v>
      </c>
      <c r="F33" s="4">
        <v>0</v>
      </c>
      <c r="G33" s="16">
        <f t="shared" si="66"/>
        <v>0</v>
      </c>
      <c r="H33" s="15">
        <f>6800/43560</f>
        <v>0.15610651974288339</v>
      </c>
      <c r="I33" s="5">
        <f t="shared" si="67"/>
        <v>9.3374527978029531E-2</v>
      </c>
      <c r="J33" s="4">
        <v>0.4</v>
      </c>
      <c r="K33" s="16">
        <f t="shared" ref="K33" si="89">(I33)*(J33)</f>
        <v>3.7349811191211814E-2</v>
      </c>
      <c r="L33" s="15">
        <v>0</v>
      </c>
      <c r="M33" s="5">
        <f t="shared" si="68"/>
        <v>0</v>
      </c>
      <c r="N33" s="5">
        <v>0</v>
      </c>
      <c r="O33" s="16">
        <f t="shared" ref="O33:O34" si="90">(M33)*(N33)</f>
        <v>0</v>
      </c>
      <c r="P33" s="5">
        <f t="shared" si="73"/>
        <v>0.96476124885215775</v>
      </c>
      <c r="Q33" s="5">
        <f t="shared" si="69"/>
        <v>0.57706831445245443</v>
      </c>
      <c r="R33" s="4">
        <v>0.16</v>
      </c>
      <c r="S33" s="16">
        <f t="shared" ref="S33:S34" si="91">(Q33)*(R33)</f>
        <v>9.2330930312392714E-2</v>
      </c>
      <c r="T33" s="23">
        <f>24000/43560</f>
        <v>0.55096418732782371</v>
      </c>
      <c r="U33" s="5">
        <f t="shared" si="70"/>
        <v>0.32955715756951598</v>
      </c>
      <c r="V33" s="20">
        <v>0.16</v>
      </c>
      <c r="W33" s="16">
        <f t="shared" si="87"/>
        <v>5.2729145211122555E-2</v>
      </c>
      <c r="X33" s="5">
        <v>0</v>
      </c>
      <c r="Y33" s="5">
        <f t="shared" si="71"/>
        <v>0</v>
      </c>
      <c r="Z33" s="20">
        <v>0</v>
      </c>
      <c r="AA33" s="16">
        <f t="shared" si="78"/>
        <v>0</v>
      </c>
      <c r="AB33" s="5">
        <v>0</v>
      </c>
      <c r="AC33" s="5">
        <f t="shared" si="74"/>
        <v>0</v>
      </c>
      <c r="AD33" s="20">
        <v>0</v>
      </c>
      <c r="AE33" s="16">
        <f t="shared" si="79"/>
        <v>0</v>
      </c>
      <c r="AF33" s="19">
        <f t="shared" si="75"/>
        <v>0.18240988671472708</v>
      </c>
    </row>
    <row r="34" spans="1:32" hidden="1" x14ac:dyDescent="0.35">
      <c r="A34" s="4" t="s">
        <v>16</v>
      </c>
      <c r="B34" s="34">
        <v>3975</v>
      </c>
      <c r="C34" s="7">
        <f t="shared" si="72"/>
        <v>9.1253443526170805E-2</v>
      </c>
      <c r="D34" s="15">
        <f>3975/43560</f>
        <v>9.1253443526170805E-2</v>
      </c>
      <c r="E34" s="5">
        <f t="shared" si="88"/>
        <v>1</v>
      </c>
      <c r="F34" s="4">
        <v>0.9</v>
      </c>
      <c r="G34" s="16">
        <f t="shared" si="66"/>
        <v>0.9</v>
      </c>
      <c r="H34" s="15">
        <v>0</v>
      </c>
      <c r="I34" s="5">
        <f t="shared" ref="I34:I61" si="92">(H34)/(C34)</f>
        <v>0</v>
      </c>
      <c r="J34" s="4">
        <v>0</v>
      </c>
      <c r="K34" s="16">
        <f t="shared" ref="K34" si="93">(I34)*(J34)</f>
        <v>0</v>
      </c>
      <c r="L34" s="15">
        <v>0</v>
      </c>
      <c r="M34" s="5">
        <f t="shared" si="68"/>
        <v>0</v>
      </c>
      <c r="N34" s="5">
        <v>0</v>
      </c>
      <c r="O34" s="16">
        <f t="shared" si="90"/>
        <v>0</v>
      </c>
      <c r="P34" s="5">
        <f t="shared" si="73"/>
        <v>0</v>
      </c>
      <c r="Q34" s="5">
        <f t="shared" si="69"/>
        <v>0</v>
      </c>
      <c r="R34" s="4">
        <v>0</v>
      </c>
      <c r="S34" s="16">
        <f t="shared" si="91"/>
        <v>0</v>
      </c>
      <c r="T34" s="23">
        <v>0</v>
      </c>
      <c r="U34" s="5">
        <f t="shared" si="70"/>
        <v>0</v>
      </c>
      <c r="V34" s="20">
        <v>0</v>
      </c>
      <c r="W34" s="16">
        <f t="shared" ref="W34" si="94">(U34)*(V34)</f>
        <v>0</v>
      </c>
      <c r="X34" s="5">
        <v>0</v>
      </c>
      <c r="Y34" s="5">
        <f t="shared" si="71"/>
        <v>0</v>
      </c>
      <c r="Z34" s="20">
        <v>0</v>
      </c>
      <c r="AA34" s="16">
        <f t="shared" ref="AA34" si="95">(Y34)*(Z34)</f>
        <v>0</v>
      </c>
      <c r="AB34" s="5">
        <v>0</v>
      </c>
      <c r="AC34" s="5">
        <f t="shared" si="74"/>
        <v>0</v>
      </c>
      <c r="AD34" s="20">
        <v>0</v>
      </c>
      <c r="AE34" s="16">
        <f t="shared" si="79"/>
        <v>0</v>
      </c>
      <c r="AF34" s="19">
        <f t="shared" si="75"/>
        <v>0.9</v>
      </c>
    </row>
    <row r="35" spans="1:32" hidden="1" x14ac:dyDescent="0.35">
      <c r="A35" s="4" t="s">
        <v>17</v>
      </c>
      <c r="B35" s="28">
        <v>155245</v>
      </c>
      <c r="C35" s="7">
        <f t="shared" si="72"/>
        <v>3.5639348025711661</v>
      </c>
      <c r="D35" s="15">
        <v>0</v>
      </c>
      <c r="E35" s="5">
        <f t="shared" ref="E35" si="96">(D35)/(C35)</f>
        <v>0</v>
      </c>
      <c r="F35" s="4">
        <v>0</v>
      </c>
      <c r="G35" s="16">
        <f t="shared" si="66"/>
        <v>0</v>
      </c>
      <c r="H35" s="15">
        <f>81950/43560</f>
        <v>1.8813131313131313</v>
      </c>
      <c r="I35" s="5">
        <f t="shared" si="92"/>
        <v>0.52787529389030241</v>
      </c>
      <c r="J35" s="4">
        <v>0.4</v>
      </c>
      <c r="K35" s="16">
        <f t="shared" ref="K35" si="97">(I35)*(J35)</f>
        <v>0.21115011755612098</v>
      </c>
      <c r="L35" s="15">
        <v>0</v>
      </c>
      <c r="M35" s="5">
        <f t="shared" si="68"/>
        <v>0</v>
      </c>
      <c r="N35" s="5">
        <v>0</v>
      </c>
      <c r="O35" s="16">
        <f t="shared" ref="O35" si="98">(M35)*(N35)</f>
        <v>0</v>
      </c>
      <c r="P35" s="5">
        <f t="shared" si="73"/>
        <v>0.99334251606978874</v>
      </c>
      <c r="Q35" s="5">
        <f t="shared" si="69"/>
        <v>0.27872073174659406</v>
      </c>
      <c r="R35" s="4">
        <v>0.16</v>
      </c>
      <c r="S35" s="16">
        <f t="shared" ref="S35" si="99">(Q35)*(R35)</f>
        <v>4.4595317079455049E-2</v>
      </c>
      <c r="T35" s="23">
        <f>30025/43560</f>
        <v>0.68927915518824612</v>
      </c>
      <c r="U35" s="5">
        <f t="shared" si="70"/>
        <v>0.1934039743631035</v>
      </c>
      <c r="V35" s="20">
        <v>0.16</v>
      </c>
      <c r="W35" s="16">
        <f t="shared" ref="W35" si="100">(U35)*(V35)</f>
        <v>3.0944635898096561E-2</v>
      </c>
      <c r="X35" s="5">
        <v>0</v>
      </c>
      <c r="Y35" s="5">
        <f t="shared" si="71"/>
        <v>0</v>
      </c>
      <c r="Z35" s="20">
        <v>0</v>
      </c>
      <c r="AA35" s="16">
        <f t="shared" ref="AA35" si="101">(Y35)*(Z35)</f>
        <v>0</v>
      </c>
      <c r="AB35" s="5">
        <v>0</v>
      </c>
      <c r="AC35" s="5">
        <f t="shared" si="74"/>
        <v>0</v>
      </c>
      <c r="AD35" s="20">
        <v>0</v>
      </c>
      <c r="AE35" s="16">
        <f t="shared" si="79"/>
        <v>0</v>
      </c>
      <c r="AF35" s="19">
        <f t="shared" si="75"/>
        <v>0.28669007053367257</v>
      </c>
    </row>
    <row r="36" spans="1:32" hidden="1" x14ac:dyDescent="0.35">
      <c r="A36" s="4" t="s">
        <v>18</v>
      </c>
      <c r="B36" s="34">
        <v>49050</v>
      </c>
      <c r="C36" s="7">
        <f t="shared" si="72"/>
        <v>1.1260330578512396</v>
      </c>
      <c r="D36" s="15">
        <v>0</v>
      </c>
      <c r="E36" s="5">
        <f t="shared" ref="E36" si="102">(D36)/(C36)</f>
        <v>0</v>
      </c>
      <c r="F36" s="4">
        <v>0</v>
      </c>
      <c r="G36" s="16">
        <f t="shared" si="66"/>
        <v>0</v>
      </c>
      <c r="H36" s="15">
        <f>5950/43560</f>
        <v>0.13659320477502296</v>
      </c>
      <c r="I36" s="5">
        <f t="shared" si="92"/>
        <v>0.12130479102956168</v>
      </c>
      <c r="J36" s="4">
        <v>0.4</v>
      </c>
      <c r="K36" s="16">
        <f t="shared" ref="K36" si="103">(I36)*(J36)</f>
        <v>4.8521916411824677E-2</v>
      </c>
      <c r="L36" s="15">
        <v>0</v>
      </c>
      <c r="M36" s="5">
        <f t="shared" si="68"/>
        <v>0</v>
      </c>
      <c r="N36" s="5">
        <v>0</v>
      </c>
      <c r="O36" s="16">
        <f t="shared" ref="O36" si="104">(M36)*(N36)</f>
        <v>0</v>
      </c>
      <c r="P36" s="5">
        <f t="shared" si="73"/>
        <v>0.60365013774104681</v>
      </c>
      <c r="Q36" s="5">
        <f t="shared" si="69"/>
        <v>0.53608562691131501</v>
      </c>
      <c r="R36" s="4">
        <v>0.16</v>
      </c>
      <c r="S36" s="16">
        <f t="shared" ref="S36" si="105">(Q36)*(R36)</f>
        <v>8.5773700305810399E-2</v>
      </c>
      <c r="T36" s="23">
        <f>16805/43560</f>
        <v>0.38578971533516987</v>
      </c>
      <c r="U36" s="5">
        <f t="shared" si="70"/>
        <v>0.34260958205912334</v>
      </c>
      <c r="V36" s="20">
        <v>0.16</v>
      </c>
      <c r="W36" s="16">
        <f t="shared" ref="W36" si="106">(U36)*(V36)</f>
        <v>5.4817533129459736E-2</v>
      </c>
      <c r="X36" s="5">
        <v>0</v>
      </c>
      <c r="Y36" s="5">
        <f t="shared" si="71"/>
        <v>0</v>
      </c>
      <c r="Z36" s="20">
        <v>0</v>
      </c>
      <c r="AA36" s="16">
        <f t="shared" ref="AA36" si="107">(Y36)*(Z36)</f>
        <v>0</v>
      </c>
      <c r="AB36" s="5">
        <v>0</v>
      </c>
      <c r="AC36" s="5">
        <f t="shared" si="74"/>
        <v>0</v>
      </c>
      <c r="AD36" s="20">
        <v>0</v>
      </c>
      <c r="AE36" s="16">
        <f t="shared" si="79"/>
        <v>0</v>
      </c>
      <c r="AF36" s="19">
        <f t="shared" si="75"/>
        <v>0.18911314984709482</v>
      </c>
    </row>
    <row r="37" spans="1:32" hidden="1" x14ac:dyDescent="0.35">
      <c r="A37" s="4" t="s">
        <v>38</v>
      </c>
      <c r="B37" s="34">
        <v>3900</v>
      </c>
      <c r="C37" s="7">
        <f t="shared" si="72"/>
        <v>8.9531680440771352E-2</v>
      </c>
      <c r="D37" s="15">
        <f>3900/43560</f>
        <v>8.9531680440771352E-2</v>
      </c>
      <c r="E37" s="5">
        <f t="shared" ref="E37:E38" si="108">(D37)/(C37)</f>
        <v>1</v>
      </c>
      <c r="F37" s="4">
        <v>0.9</v>
      </c>
      <c r="G37" s="16">
        <f t="shared" si="66"/>
        <v>0.9</v>
      </c>
      <c r="H37" s="15">
        <v>0</v>
      </c>
      <c r="I37" s="5">
        <f t="shared" si="92"/>
        <v>0</v>
      </c>
      <c r="J37" s="4">
        <v>0</v>
      </c>
      <c r="K37" s="16">
        <f t="shared" ref="K37:K38" si="109">(I37)*(J37)</f>
        <v>0</v>
      </c>
      <c r="L37" s="15">
        <v>0</v>
      </c>
      <c r="M37" s="5">
        <f t="shared" si="68"/>
        <v>0</v>
      </c>
      <c r="N37" s="5">
        <v>0</v>
      </c>
      <c r="O37" s="16">
        <f t="shared" ref="O37:O38" si="110">(M37)*(N37)</f>
        <v>0</v>
      </c>
      <c r="P37" s="5">
        <f t="shared" si="73"/>
        <v>0</v>
      </c>
      <c r="Q37" s="5">
        <f t="shared" si="69"/>
        <v>0</v>
      </c>
      <c r="R37" s="4">
        <v>0</v>
      </c>
      <c r="S37" s="16">
        <f t="shared" ref="S37:S38" si="111">(Q37)*(R37)</f>
        <v>0</v>
      </c>
      <c r="T37" s="23">
        <v>0</v>
      </c>
      <c r="U37" s="5">
        <f t="shared" si="70"/>
        <v>0</v>
      </c>
      <c r="V37" s="20">
        <v>0</v>
      </c>
      <c r="W37" s="16">
        <f t="shared" ref="W37:W38" si="112">(U37)*(V37)</f>
        <v>0</v>
      </c>
      <c r="X37" s="5">
        <v>0</v>
      </c>
      <c r="Y37" s="5">
        <f t="shared" si="71"/>
        <v>0</v>
      </c>
      <c r="Z37" s="20">
        <v>0</v>
      </c>
      <c r="AA37" s="16">
        <f t="shared" ref="AA37:AA38" si="113">(Y37)*(Z37)</f>
        <v>0</v>
      </c>
      <c r="AB37" s="5">
        <v>0</v>
      </c>
      <c r="AC37" s="5">
        <f t="shared" si="74"/>
        <v>0</v>
      </c>
      <c r="AD37" s="20">
        <v>0</v>
      </c>
      <c r="AE37" s="16">
        <f t="shared" si="79"/>
        <v>0</v>
      </c>
      <c r="AF37" s="19">
        <f t="shared" si="75"/>
        <v>0.9</v>
      </c>
    </row>
    <row r="38" spans="1:32" hidden="1" x14ac:dyDescent="0.35">
      <c r="A38" s="4" t="s">
        <v>39</v>
      </c>
      <c r="B38" s="34">
        <v>3325</v>
      </c>
      <c r="C38" s="7">
        <f t="shared" si="72"/>
        <v>7.6331496786042244E-2</v>
      </c>
      <c r="D38" s="7">
        <f>3325/43560</f>
        <v>7.6331496786042244E-2</v>
      </c>
      <c r="E38" s="5">
        <f t="shared" si="108"/>
        <v>1</v>
      </c>
      <c r="F38" s="4">
        <v>0.9</v>
      </c>
      <c r="G38" s="16">
        <f t="shared" si="66"/>
        <v>0.9</v>
      </c>
      <c r="H38" s="15">
        <v>0</v>
      </c>
      <c r="I38" s="5">
        <f t="shared" si="92"/>
        <v>0</v>
      </c>
      <c r="J38" s="4">
        <v>0</v>
      </c>
      <c r="K38" s="16">
        <f t="shared" si="109"/>
        <v>0</v>
      </c>
      <c r="L38" s="15">
        <v>0</v>
      </c>
      <c r="M38" s="5">
        <f t="shared" si="68"/>
        <v>0</v>
      </c>
      <c r="N38" s="5">
        <v>0</v>
      </c>
      <c r="O38" s="16">
        <f t="shared" si="110"/>
        <v>0</v>
      </c>
      <c r="P38" s="5">
        <f t="shared" si="73"/>
        <v>0</v>
      </c>
      <c r="Q38" s="5">
        <f t="shared" si="69"/>
        <v>0</v>
      </c>
      <c r="R38" s="4">
        <v>0</v>
      </c>
      <c r="S38" s="16">
        <f t="shared" si="111"/>
        <v>0</v>
      </c>
      <c r="T38" s="23">
        <v>0</v>
      </c>
      <c r="U38" s="5">
        <f t="shared" si="70"/>
        <v>0</v>
      </c>
      <c r="V38" s="20">
        <v>0</v>
      </c>
      <c r="W38" s="16">
        <f t="shared" si="112"/>
        <v>0</v>
      </c>
      <c r="X38" s="5">
        <v>0</v>
      </c>
      <c r="Y38" s="5">
        <f t="shared" si="71"/>
        <v>0</v>
      </c>
      <c r="Z38" s="20">
        <v>0</v>
      </c>
      <c r="AA38" s="16">
        <f t="shared" si="113"/>
        <v>0</v>
      </c>
      <c r="AB38" s="5">
        <v>0</v>
      </c>
      <c r="AC38" s="5">
        <f t="shared" si="74"/>
        <v>0</v>
      </c>
      <c r="AD38" s="20">
        <v>0</v>
      </c>
      <c r="AE38" s="16">
        <f t="shared" si="79"/>
        <v>0</v>
      </c>
      <c r="AF38" s="19">
        <f t="shared" si="75"/>
        <v>0.9</v>
      </c>
    </row>
    <row r="39" spans="1:32" hidden="1" x14ac:dyDescent="0.35">
      <c r="A39" s="4" t="s">
        <v>40</v>
      </c>
      <c r="B39" s="34">
        <v>5970</v>
      </c>
      <c r="C39" s="7">
        <f t="shared" si="72"/>
        <v>0.13705234159779614</v>
      </c>
      <c r="D39" s="15">
        <f>5970/43560</f>
        <v>0.13705234159779614</v>
      </c>
      <c r="E39" s="5">
        <f t="shared" ref="E39" si="114">(D39)/(C39)</f>
        <v>1</v>
      </c>
      <c r="F39" s="4">
        <v>0.9</v>
      </c>
      <c r="G39" s="16">
        <f t="shared" si="66"/>
        <v>0.9</v>
      </c>
      <c r="H39" s="15">
        <v>0</v>
      </c>
      <c r="I39" s="5">
        <f t="shared" si="92"/>
        <v>0</v>
      </c>
      <c r="J39" s="4">
        <v>0</v>
      </c>
      <c r="K39" s="16">
        <f t="shared" ref="K39" si="115">(I39)*(J39)</f>
        <v>0</v>
      </c>
      <c r="L39" s="15">
        <v>0</v>
      </c>
      <c r="M39" s="5">
        <f t="shared" si="68"/>
        <v>0</v>
      </c>
      <c r="N39" s="5">
        <v>0</v>
      </c>
      <c r="O39" s="16">
        <f t="shared" ref="O39" si="116">(M39)*(N39)</f>
        <v>0</v>
      </c>
      <c r="P39" s="5">
        <f t="shared" si="73"/>
        <v>0</v>
      </c>
      <c r="Q39" s="5">
        <f t="shared" si="69"/>
        <v>0</v>
      </c>
      <c r="R39" s="4">
        <v>0</v>
      </c>
      <c r="S39" s="16">
        <f t="shared" ref="S39" si="117">(Q39)*(R39)</f>
        <v>0</v>
      </c>
      <c r="T39" s="23">
        <v>0</v>
      </c>
      <c r="U39" s="5">
        <f t="shared" si="70"/>
        <v>0</v>
      </c>
      <c r="V39" s="20">
        <v>0</v>
      </c>
      <c r="W39" s="16">
        <f t="shared" ref="W39" si="118">(U39)*(V39)</f>
        <v>0</v>
      </c>
      <c r="X39" s="5">
        <v>0</v>
      </c>
      <c r="Y39" s="5">
        <f t="shared" si="71"/>
        <v>0</v>
      </c>
      <c r="Z39" s="20">
        <v>0</v>
      </c>
      <c r="AA39" s="16">
        <f t="shared" ref="AA39" si="119">(Y39)*(Z39)</f>
        <v>0</v>
      </c>
      <c r="AB39" s="5">
        <v>0</v>
      </c>
      <c r="AC39" s="5">
        <f t="shared" si="74"/>
        <v>0</v>
      </c>
      <c r="AD39" s="20">
        <v>0</v>
      </c>
      <c r="AE39" s="16">
        <f t="shared" si="79"/>
        <v>0</v>
      </c>
      <c r="AF39" s="19">
        <f t="shared" si="75"/>
        <v>0.9</v>
      </c>
    </row>
    <row r="40" spans="1:32" hidden="1" x14ac:dyDescent="0.35">
      <c r="A40" s="4" t="s">
        <v>41</v>
      </c>
      <c r="B40" s="34">
        <v>182935</v>
      </c>
      <c r="C40" s="7">
        <f t="shared" si="72"/>
        <v>4.1996097337006431</v>
      </c>
      <c r="D40" s="15">
        <f>24585/43560</f>
        <v>0.56439393939393945</v>
      </c>
      <c r="E40" s="5">
        <f t="shared" ref="E40" si="120">(D40)/(C40)</f>
        <v>0.13439199715746031</v>
      </c>
      <c r="F40" s="4">
        <v>0.9</v>
      </c>
      <c r="G40" s="16">
        <f t="shared" si="66"/>
        <v>0.12095279744171428</v>
      </c>
      <c r="H40" s="15">
        <f>29185/43560</f>
        <v>0.66999540863177232</v>
      </c>
      <c r="I40" s="5">
        <f t="shared" si="92"/>
        <v>0.15953754065651735</v>
      </c>
      <c r="J40" s="4">
        <v>0.4</v>
      </c>
      <c r="K40" s="16">
        <f t="shared" ref="K40" si="121">(I40)*(J40)</f>
        <v>6.3815016262606938E-2</v>
      </c>
      <c r="L40" s="15">
        <v>0</v>
      </c>
      <c r="M40" s="5">
        <f t="shared" si="68"/>
        <v>0</v>
      </c>
      <c r="N40" s="5">
        <v>0</v>
      </c>
      <c r="O40" s="16">
        <f t="shared" ref="O40" si="122">(M40)*(N40)</f>
        <v>0</v>
      </c>
      <c r="P40" s="5">
        <f t="shared" si="73"/>
        <v>1.1428833792470161</v>
      </c>
      <c r="Q40" s="5">
        <f t="shared" si="69"/>
        <v>0.27214037772979482</v>
      </c>
      <c r="R40" s="4">
        <v>0.16</v>
      </c>
      <c r="S40" s="16">
        <f t="shared" ref="S40" si="123">(Q40)*(R40)</f>
        <v>4.3542460436767176E-2</v>
      </c>
      <c r="T40" s="23">
        <f>38441/43560</f>
        <v>0.88248393021120297</v>
      </c>
      <c r="U40" s="5">
        <f t="shared" si="70"/>
        <v>0.21013474731461995</v>
      </c>
      <c r="V40" s="20">
        <v>0.16</v>
      </c>
      <c r="W40" s="16">
        <f t="shared" ref="W40" si="124">(U40)*(V40)</f>
        <v>3.3621559570339195E-2</v>
      </c>
      <c r="X40" s="5">
        <f>40940/43560</f>
        <v>0.93985307621671255</v>
      </c>
      <c r="Y40" s="5">
        <f t="shared" si="71"/>
        <v>0.22379533714160765</v>
      </c>
      <c r="Z40" s="20">
        <v>0.6</v>
      </c>
      <c r="AA40" s="16">
        <f t="shared" ref="AA40" si="125">(Y40)*(Z40)</f>
        <v>0.13427720228496459</v>
      </c>
      <c r="AB40" s="5">
        <v>0</v>
      </c>
      <c r="AC40" s="5">
        <f t="shared" si="74"/>
        <v>0</v>
      </c>
      <c r="AD40" s="20">
        <v>0</v>
      </c>
      <c r="AE40" s="16">
        <f t="shared" si="79"/>
        <v>0</v>
      </c>
      <c r="AF40" s="19">
        <f t="shared" si="75"/>
        <v>0.39620903599639218</v>
      </c>
    </row>
    <row r="41" spans="1:32" hidden="1" x14ac:dyDescent="0.35">
      <c r="A41" s="4" t="s">
        <v>42</v>
      </c>
      <c r="B41" s="34">
        <v>119015</v>
      </c>
      <c r="C41" s="7">
        <f t="shared" si="72"/>
        <v>2.732208448117539</v>
      </c>
      <c r="D41" s="15">
        <f>51610/43560</f>
        <v>1.1848025711662076</v>
      </c>
      <c r="E41" s="5">
        <f t="shared" ref="E41" si="126">(D41)/(C41)</f>
        <v>0.43364281813216821</v>
      </c>
      <c r="F41" s="4">
        <v>0.9</v>
      </c>
      <c r="G41" s="16">
        <f t="shared" si="66"/>
        <v>0.39027853631895137</v>
      </c>
      <c r="H41" s="15">
        <v>0</v>
      </c>
      <c r="I41" s="5">
        <f t="shared" si="92"/>
        <v>0</v>
      </c>
      <c r="J41" s="4">
        <v>0</v>
      </c>
      <c r="K41" s="16">
        <f t="shared" ref="K41" si="127">(I41)*(J41)</f>
        <v>0</v>
      </c>
      <c r="L41" s="15">
        <v>0</v>
      </c>
      <c r="M41" s="5">
        <f t="shared" si="68"/>
        <v>0</v>
      </c>
      <c r="N41" s="5">
        <v>0</v>
      </c>
      <c r="O41" s="16">
        <f t="shared" ref="O41" si="128">(M41)*(N41)</f>
        <v>0</v>
      </c>
      <c r="P41" s="5">
        <v>0</v>
      </c>
      <c r="Q41" s="5">
        <f t="shared" si="69"/>
        <v>0</v>
      </c>
      <c r="R41" s="4">
        <v>0.16</v>
      </c>
      <c r="S41" s="16">
        <f t="shared" ref="S41" si="129">(Q41)*(R41)</f>
        <v>0</v>
      </c>
      <c r="T41" s="23">
        <f>C41-D41-H41-L41-X41-P41-AB41</f>
        <v>0.6678145087235996</v>
      </c>
      <c r="U41" s="5">
        <f t="shared" si="70"/>
        <v>0.24442297189429901</v>
      </c>
      <c r="V41" s="20">
        <v>0.16</v>
      </c>
      <c r="W41" s="16">
        <f t="shared" ref="W41" si="130">(U41)*(V41)</f>
        <v>3.9107675503087844E-2</v>
      </c>
      <c r="X41" s="15">
        <f>38315/43560</f>
        <v>0.87959136822773187</v>
      </c>
      <c r="Y41" s="5">
        <f t="shared" si="71"/>
        <v>0.32193420997353273</v>
      </c>
      <c r="Z41" s="20">
        <v>0.6</v>
      </c>
      <c r="AA41" s="16">
        <f t="shared" ref="AA41" si="131">(Y41)*(Z41)</f>
        <v>0.19316052598411962</v>
      </c>
      <c r="AB41" s="5">
        <v>0</v>
      </c>
      <c r="AC41" s="5">
        <f t="shared" si="74"/>
        <v>0</v>
      </c>
      <c r="AD41" s="20">
        <v>0</v>
      </c>
      <c r="AE41" s="16">
        <f t="shared" si="79"/>
        <v>0</v>
      </c>
      <c r="AF41" s="19">
        <f t="shared" si="75"/>
        <v>0.62254673780615888</v>
      </c>
    </row>
    <row r="42" spans="1:32" hidden="1" x14ac:dyDescent="0.35">
      <c r="A42" s="4" t="s">
        <v>43</v>
      </c>
      <c r="B42" s="34">
        <v>900</v>
      </c>
      <c r="C42" s="7">
        <f t="shared" si="72"/>
        <v>2.0661157024793389E-2</v>
      </c>
      <c r="D42" s="15">
        <f>900/43560</f>
        <v>2.0661157024793389E-2</v>
      </c>
      <c r="E42" s="5">
        <f t="shared" ref="E42" si="132">(D42)/(C42)</f>
        <v>1</v>
      </c>
      <c r="F42" s="4">
        <v>0.9</v>
      </c>
      <c r="G42" s="16">
        <f t="shared" si="66"/>
        <v>0.9</v>
      </c>
      <c r="H42" s="15">
        <v>0</v>
      </c>
      <c r="I42" s="5">
        <f t="shared" si="92"/>
        <v>0</v>
      </c>
      <c r="J42" s="4">
        <v>0</v>
      </c>
      <c r="K42" s="16">
        <f t="shared" ref="K42" si="133">(I42)*(J42)</f>
        <v>0</v>
      </c>
      <c r="L42" s="15">
        <v>0</v>
      </c>
      <c r="M42" s="5">
        <f t="shared" si="68"/>
        <v>0</v>
      </c>
      <c r="N42" s="5">
        <v>0</v>
      </c>
      <c r="O42" s="16">
        <f t="shared" ref="O42" si="134">(M42)*(N42)</f>
        <v>0</v>
      </c>
      <c r="P42" s="5">
        <f t="shared" si="73"/>
        <v>0</v>
      </c>
      <c r="Q42" s="5">
        <f t="shared" si="69"/>
        <v>0</v>
      </c>
      <c r="R42" s="4">
        <v>0</v>
      </c>
      <c r="S42" s="16">
        <f t="shared" ref="S42" si="135">(Q42)*(R42)</f>
        <v>0</v>
      </c>
      <c r="T42" s="23">
        <v>0</v>
      </c>
      <c r="U42" s="5">
        <f t="shared" si="70"/>
        <v>0</v>
      </c>
      <c r="V42" s="20">
        <v>0</v>
      </c>
      <c r="W42" s="16">
        <f t="shared" ref="W42" si="136">(U42)*(V42)</f>
        <v>0</v>
      </c>
      <c r="X42" s="5">
        <v>0</v>
      </c>
      <c r="Y42" s="5">
        <f t="shared" si="71"/>
        <v>0</v>
      </c>
      <c r="Z42" s="20">
        <v>0</v>
      </c>
      <c r="AA42" s="16">
        <f t="shared" ref="AA42" si="137">(Y42)*(Z42)</f>
        <v>0</v>
      </c>
      <c r="AB42" s="5">
        <v>0</v>
      </c>
      <c r="AC42" s="5">
        <f t="shared" si="74"/>
        <v>0</v>
      </c>
      <c r="AD42" s="20">
        <v>0</v>
      </c>
      <c r="AE42" s="16">
        <f t="shared" si="79"/>
        <v>0</v>
      </c>
      <c r="AF42" s="19">
        <f t="shared" si="75"/>
        <v>0.9</v>
      </c>
    </row>
    <row r="43" spans="1:32" hidden="1" x14ac:dyDescent="0.35">
      <c r="A43" s="4" t="s">
        <v>44</v>
      </c>
      <c r="B43" s="34">
        <v>560</v>
      </c>
      <c r="C43" s="7">
        <f t="shared" si="72"/>
        <v>1.2855831037649219E-2</v>
      </c>
      <c r="D43" s="7">
        <f>560/43560</f>
        <v>1.2855831037649219E-2</v>
      </c>
      <c r="E43" s="5">
        <f t="shared" ref="E43" si="138">(D43)/(C43)</f>
        <v>1</v>
      </c>
      <c r="F43" s="4">
        <v>0.9</v>
      </c>
      <c r="G43" s="16">
        <f t="shared" si="66"/>
        <v>0.9</v>
      </c>
      <c r="H43" s="15">
        <v>0</v>
      </c>
      <c r="I43" s="5">
        <f t="shared" si="92"/>
        <v>0</v>
      </c>
      <c r="J43" s="4">
        <v>0</v>
      </c>
      <c r="K43" s="16">
        <f t="shared" ref="K43" si="139">(I43)*(J43)</f>
        <v>0</v>
      </c>
      <c r="L43" s="15">
        <v>0</v>
      </c>
      <c r="M43" s="5">
        <f t="shared" si="68"/>
        <v>0</v>
      </c>
      <c r="N43" s="5">
        <v>0</v>
      </c>
      <c r="O43" s="16">
        <f t="shared" ref="O43" si="140">(M43)*(N43)</f>
        <v>0</v>
      </c>
      <c r="P43" s="5">
        <f t="shared" si="73"/>
        <v>0</v>
      </c>
      <c r="Q43" s="5">
        <f t="shared" si="69"/>
        <v>0</v>
      </c>
      <c r="R43" s="4">
        <v>0</v>
      </c>
      <c r="S43" s="16">
        <f t="shared" ref="S43" si="141">(Q43)*(R43)</f>
        <v>0</v>
      </c>
      <c r="T43" s="23">
        <v>0</v>
      </c>
      <c r="U43" s="5">
        <f t="shared" si="70"/>
        <v>0</v>
      </c>
      <c r="V43" s="20">
        <v>0</v>
      </c>
      <c r="W43" s="16">
        <f t="shared" ref="W43" si="142">(U43)*(V43)</f>
        <v>0</v>
      </c>
      <c r="X43" s="5">
        <v>0</v>
      </c>
      <c r="Y43" s="5">
        <f t="shared" si="71"/>
        <v>0</v>
      </c>
      <c r="Z43" s="20">
        <v>0</v>
      </c>
      <c r="AA43" s="16">
        <f t="shared" ref="AA43" si="143">(Y43)*(Z43)</f>
        <v>0</v>
      </c>
      <c r="AB43" s="5">
        <v>0</v>
      </c>
      <c r="AC43" s="5">
        <f t="shared" si="74"/>
        <v>0</v>
      </c>
      <c r="AD43" s="20">
        <v>0</v>
      </c>
      <c r="AE43" s="16">
        <f t="shared" si="79"/>
        <v>0</v>
      </c>
      <c r="AF43" s="19">
        <f t="shared" si="75"/>
        <v>0.9</v>
      </c>
    </row>
    <row r="44" spans="1:32" hidden="1" x14ac:dyDescent="0.35">
      <c r="A44" s="4" t="s">
        <v>45</v>
      </c>
      <c r="B44" s="34">
        <v>1305</v>
      </c>
      <c r="C44" s="7">
        <f t="shared" si="72"/>
        <v>2.9958677685950414E-2</v>
      </c>
      <c r="D44" s="7">
        <f>1305/43560</f>
        <v>2.9958677685950414E-2</v>
      </c>
      <c r="E44" s="5">
        <f t="shared" ref="E44" si="144">(D44)/(C44)</f>
        <v>1</v>
      </c>
      <c r="F44" s="4">
        <v>0.9</v>
      </c>
      <c r="G44" s="16">
        <f t="shared" si="66"/>
        <v>0.9</v>
      </c>
      <c r="H44" s="15">
        <v>0</v>
      </c>
      <c r="I44" s="5">
        <f t="shared" si="92"/>
        <v>0</v>
      </c>
      <c r="J44" s="4">
        <v>0</v>
      </c>
      <c r="K44" s="16">
        <f t="shared" ref="K44" si="145">(I44)*(J44)</f>
        <v>0</v>
      </c>
      <c r="L44" s="15">
        <v>0</v>
      </c>
      <c r="M44" s="5">
        <f t="shared" si="68"/>
        <v>0</v>
      </c>
      <c r="N44" s="5">
        <v>0</v>
      </c>
      <c r="O44" s="16">
        <f t="shared" ref="O44" si="146">(M44)*(N44)</f>
        <v>0</v>
      </c>
      <c r="P44" s="5">
        <f t="shared" si="73"/>
        <v>0</v>
      </c>
      <c r="Q44" s="5">
        <f t="shared" si="69"/>
        <v>0</v>
      </c>
      <c r="R44" s="4">
        <v>0</v>
      </c>
      <c r="S44" s="16">
        <f t="shared" ref="S44" si="147">(Q44)*(R44)</f>
        <v>0</v>
      </c>
      <c r="T44" s="23">
        <v>0</v>
      </c>
      <c r="U44" s="5">
        <f t="shared" si="70"/>
        <v>0</v>
      </c>
      <c r="V44" s="20">
        <v>0</v>
      </c>
      <c r="W44" s="16">
        <f t="shared" ref="W44" si="148">(U44)*(V44)</f>
        <v>0</v>
      </c>
      <c r="X44" s="5">
        <v>0</v>
      </c>
      <c r="Y44" s="5">
        <f t="shared" si="71"/>
        <v>0</v>
      </c>
      <c r="Z44" s="20">
        <v>0</v>
      </c>
      <c r="AA44" s="16">
        <f t="shared" ref="AA44" si="149">(Y44)*(Z44)</f>
        <v>0</v>
      </c>
      <c r="AB44" s="5">
        <v>0</v>
      </c>
      <c r="AC44" s="5">
        <f t="shared" si="74"/>
        <v>0</v>
      </c>
      <c r="AD44" s="20">
        <v>0</v>
      </c>
      <c r="AE44" s="16">
        <f t="shared" si="79"/>
        <v>0</v>
      </c>
      <c r="AF44" s="19">
        <f t="shared" si="75"/>
        <v>0.9</v>
      </c>
    </row>
    <row r="45" spans="1:32" hidden="1" x14ac:dyDescent="0.35">
      <c r="A45" s="4" t="s">
        <v>46</v>
      </c>
      <c r="B45" s="34">
        <v>229415</v>
      </c>
      <c r="C45" s="7">
        <f t="shared" si="72"/>
        <v>5.2666437098255283</v>
      </c>
      <c r="D45" s="7">
        <f>(143752-86865)/43560</f>
        <v>1.3059458218549127</v>
      </c>
      <c r="E45" s="5">
        <f t="shared" ref="E45" si="150">(D45)/(C45)</f>
        <v>0.24796547740993394</v>
      </c>
      <c r="F45" s="4">
        <v>0.9</v>
      </c>
      <c r="G45" s="16">
        <f t="shared" si="66"/>
        <v>0.22316892966894056</v>
      </c>
      <c r="H45" s="15">
        <v>0</v>
      </c>
      <c r="I45" s="5">
        <f t="shared" si="92"/>
        <v>0</v>
      </c>
      <c r="J45" s="4">
        <v>0</v>
      </c>
      <c r="K45" s="16">
        <f t="shared" ref="K45" si="151">(I45)*(J45)</f>
        <v>0</v>
      </c>
      <c r="L45" s="15">
        <v>0</v>
      </c>
      <c r="M45" s="5">
        <f t="shared" si="68"/>
        <v>0</v>
      </c>
      <c r="N45" s="5">
        <v>0</v>
      </c>
      <c r="O45" s="16">
        <f t="shared" ref="O45" si="152">(M45)*(N45)</f>
        <v>0</v>
      </c>
      <c r="P45" s="5">
        <f t="shared" si="73"/>
        <v>3.7667125803489445</v>
      </c>
      <c r="Q45" s="5">
        <f t="shared" si="69"/>
        <v>0.7152017086938518</v>
      </c>
      <c r="R45" s="4">
        <v>0.16</v>
      </c>
      <c r="S45" s="16">
        <f t="shared" ref="S45" si="153">(Q45)*(R45)</f>
        <v>0.11443227339101629</v>
      </c>
      <c r="T45" s="23">
        <f>8450/43560</f>
        <v>0.19398530762167127</v>
      </c>
      <c r="U45" s="5">
        <f t="shared" si="70"/>
        <v>3.6832813896214282E-2</v>
      </c>
      <c r="V45" s="20">
        <v>0.16</v>
      </c>
      <c r="W45" s="16">
        <f t="shared" ref="W45" si="154">(U45)*(V45)</f>
        <v>5.8932502233942849E-3</v>
      </c>
      <c r="X45" s="5">
        <v>0</v>
      </c>
      <c r="Y45" s="5">
        <f t="shared" si="71"/>
        <v>0</v>
      </c>
      <c r="Z45" s="20">
        <v>0</v>
      </c>
      <c r="AA45" s="16">
        <f t="shared" ref="AA45" si="155">(Y45)*(Z45)</f>
        <v>0</v>
      </c>
      <c r="AB45" s="5">
        <v>0</v>
      </c>
      <c r="AC45" s="5">
        <f t="shared" si="74"/>
        <v>0</v>
      </c>
      <c r="AD45" s="20">
        <v>0</v>
      </c>
      <c r="AE45" s="16">
        <f t="shared" si="79"/>
        <v>0</v>
      </c>
      <c r="AF45" s="19">
        <f t="shared" si="75"/>
        <v>0.3434944532833511</v>
      </c>
    </row>
    <row r="46" spans="1:32" hidden="1" x14ac:dyDescent="0.35">
      <c r="A46" s="4" t="s">
        <v>48</v>
      </c>
      <c r="B46" s="34">
        <v>174725</v>
      </c>
      <c r="C46" s="7">
        <f t="shared" si="72"/>
        <v>4.0111340679522494</v>
      </c>
      <c r="D46" s="7">
        <v>0</v>
      </c>
      <c r="E46" s="5">
        <f t="shared" ref="E46" si="156">(D46)/(C46)</f>
        <v>0</v>
      </c>
      <c r="F46" s="4">
        <v>0</v>
      </c>
      <c r="G46" s="16">
        <f t="shared" si="66"/>
        <v>0</v>
      </c>
      <c r="H46" s="15">
        <v>0</v>
      </c>
      <c r="I46" s="5">
        <f t="shared" si="92"/>
        <v>0</v>
      </c>
      <c r="J46" s="4">
        <v>0</v>
      </c>
      <c r="K46" s="16">
        <f t="shared" ref="K46" si="157">(I46)*(J46)</f>
        <v>0</v>
      </c>
      <c r="L46" s="15">
        <v>0</v>
      </c>
      <c r="M46" s="5">
        <f t="shared" si="68"/>
        <v>0</v>
      </c>
      <c r="N46" s="5">
        <v>0</v>
      </c>
      <c r="O46" s="16">
        <f t="shared" ref="O46" si="158">(M46)*(N46)</f>
        <v>0</v>
      </c>
      <c r="P46" s="5">
        <f t="shared" si="73"/>
        <v>3.1651744719926533</v>
      </c>
      <c r="Q46" s="5">
        <f t="shared" si="69"/>
        <v>0.78909715266847902</v>
      </c>
      <c r="R46" s="4">
        <v>0.16</v>
      </c>
      <c r="S46" s="16">
        <f t="shared" ref="S46" si="159">(Q46)*(R46)</f>
        <v>0.12625554442695663</v>
      </c>
      <c r="T46" s="23">
        <f>36850/43560</f>
        <v>0.84595959595959591</v>
      </c>
      <c r="U46" s="5">
        <f t="shared" si="70"/>
        <v>0.21090284733152098</v>
      </c>
      <c r="V46" s="20">
        <v>0.16</v>
      </c>
      <c r="W46" s="16">
        <f t="shared" ref="W46" si="160">(U46)*(V46)</f>
        <v>3.3744455573043355E-2</v>
      </c>
      <c r="X46" s="5">
        <v>0</v>
      </c>
      <c r="Y46" s="5">
        <f t="shared" si="71"/>
        <v>0</v>
      </c>
      <c r="Z46" s="20">
        <v>0</v>
      </c>
      <c r="AA46" s="16">
        <f t="shared" ref="AA46" si="161">(Y46)*(Z46)</f>
        <v>0</v>
      </c>
      <c r="AB46" s="5">
        <v>0</v>
      </c>
      <c r="AC46" s="5">
        <f t="shared" si="74"/>
        <v>0</v>
      </c>
      <c r="AD46" s="20">
        <v>0</v>
      </c>
      <c r="AE46" s="16">
        <f t="shared" si="79"/>
        <v>0</v>
      </c>
      <c r="AF46" s="19">
        <f t="shared" si="75"/>
        <v>0.15999999999999998</v>
      </c>
    </row>
    <row r="47" spans="1:32" hidden="1" x14ac:dyDescent="0.35">
      <c r="A47" s="4" t="s">
        <v>49</v>
      </c>
      <c r="B47" s="34">
        <v>2785</v>
      </c>
      <c r="C47" s="7">
        <f t="shared" si="72"/>
        <v>6.393480257116621E-2</v>
      </c>
      <c r="D47" s="7">
        <f>2785/43560</f>
        <v>6.393480257116621E-2</v>
      </c>
      <c r="E47" s="5">
        <f t="shared" ref="E47" si="162">(D47)/(C47)</f>
        <v>1</v>
      </c>
      <c r="F47" s="4">
        <v>0.9</v>
      </c>
      <c r="G47" s="16">
        <f t="shared" si="66"/>
        <v>0.9</v>
      </c>
      <c r="H47" s="15">
        <v>0</v>
      </c>
      <c r="I47" s="5">
        <f t="shared" si="92"/>
        <v>0</v>
      </c>
      <c r="J47" s="4">
        <v>0</v>
      </c>
      <c r="K47" s="16">
        <f t="shared" ref="K47" si="163">(I47)*(J47)</f>
        <v>0</v>
      </c>
      <c r="L47" s="15">
        <v>0</v>
      </c>
      <c r="M47" s="5">
        <f t="shared" si="68"/>
        <v>0</v>
      </c>
      <c r="N47" s="5">
        <v>0</v>
      </c>
      <c r="O47" s="16">
        <f t="shared" ref="O47" si="164">(M47)*(N47)</f>
        <v>0</v>
      </c>
      <c r="P47" s="5">
        <f t="shared" si="73"/>
        <v>0</v>
      </c>
      <c r="Q47" s="5">
        <f t="shared" si="69"/>
        <v>0</v>
      </c>
      <c r="R47" s="4">
        <v>0</v>
      </c>
      <c r="S47" s="16">
        <f t="shared" ref="S47" si="165">(Q47)*(R47)</f>
        <v>0</v>
      </c>
      <c r="T47" s="23">
        <v>0</v>
      </c>
      <c r="U47" s="5">
        <f t="shared" si="70"/>
        <v>0</v>
      </c>
      <c r="V47" s="20">
        <v>0</v>
      </c>
      <c r="W47" s="16">
        <f t="shared" ref="W47" si="166">(U47)*(V47)</f>
        <v>0</v>
      </c>
      <c r="X47" s="5">
        <v>0</v>
      </c>
      <c r="Y47" s="5">
        <f t="shared" si="71"/>
        <v>0</v>
      </c>
      <c r="Z47" s="20">
        <v>0</v>
      </c>
      <c r="AA47" s="16">
        <f t="shared" ref="AA47" si="167">(Y47)*(Z47)</f>
        <v>0</v>
      </c>
      <c r="AB47" s="5">
        <v>0</v>
      </c>
      <c r="AC47" s="5">
        <f t="shared" si="74"/>
        <v>0</v>
      </c>
      <c r="AD47" s="20">
        <v>0</v>
      </c>
      <c r="AE47" s="16">
        <f t="shared" si="79"/>
        <v>0</v>
      </c>
      <c r="AF47" s="19">
        <f t="shared" si="75"/>
        <v>0.9</v>
      </c>
    </row>
    <row r="48" spans="1:32" hidden="1" x14ac:dyDescent="0.35">
      <c r="A48" s="4" t="s">
        <v>50</v>
      </c>
      <c r="B48" s="34">
        <v>5450</v>
      </c>
      <c r="C48" s="7">
        <f t="shared" si="72"/>
        <v>0.1251147842056933</v>
      </c>
      <c r="D48" s="7">
        <f>3700/43560</f>
        <v>8.4940312213039479E-2</v>
      </c>
      <c r="E48" s="5">
        <f t="shared" ref="E48" si="168">(D48)/(C48)</f>
        <v>0.67889908256880727</v>
      </c>
      <c r="F48" s="4">
        <v>0.9</v>
      </c>
      <c r="G48" s="16">
        <f t="shared" si="66"/>
        <v>0.61100917431192658</v>
      </c>
      <c r="H48" s="15">
        <v>0</v>
      </c>
      <c r="I48" s="5">
        <f t="shared" si="92"/>
        <v>0</v>
      </c>
      <c r="J48" s="4">
        <v>0</v>
      </c>
      <c r="K48" s="16">
        <f t="shared" ref="K48" si="169">(I48)*(J48)</f>
        <v>0</v>
      </c>
      <c r="L48" s="15">
        <f>1750/43560</f>
        <v>4.017447199265381E-2</v>
      </c>
      <c r="M48" s="5">
        <f t="shared" si="68"/>
        <v>0.32110091743119262</v>
      </c>
      <c r="N48" s="5">
        <v>0.3</v>
      </c>
      <c r="O48" s="16">
        <f t="shared" ref="O48" si="170">(M48)*(N48)</f>
        <v>9.633027522935779E-2</v>
      </c>
      <c r="P48" s="5">
        <f t="shared" si="73"/>
        <v>1.3877787807814457E-17</v>
      </c>
      <c r="Q48" s="5">
        <f t="shared" si="69"/>
        <v>1.1092044713915554E-16</v>
      </c>
      <c r="R48" s="4">
        <v>0</v>
      </c>
      <c r="S48" s="16">
        <f t="shared" ref="S48" si="171">(Q48)*(R48)</f>
        <v>0</v>
      </c>
      <c r="T48" s="23">
        <v>0</v>
      </c>
      <c r="U48" s="5">
        <f t="shared" si="70"/>
        <v>0</v>
      </c>
      <c r="V48" s="20">
        <v>0</v>
      </c>
      <c r="W48" s="16">
        <f t="shared" ref="W48" si="172">(U48)*(V48)</f>
        <v>0</v>
      </c>
      <c r="X48" s="5">
        <v>0</v>
      </c>
      <c r="Y48" s="5">
        <f t="shared" si="71"/>
        <v>0</v>
      </c>
      <c r="Z48" s="20">
        <v>0</v>
      </c>
      <c r="AA48" s="16">
        <f t="shared" ref="AA48" si="173">(Y48)*(Z48)</f>
        <v>0</v>
      </c>
      <c r="AB48" s="5">
        <v>0</v>
      </c>
      <c r="AC48" s="5">
        <f t="shared" si="74"/>
        <v>0</v>
      </c>
      <c r="AD48" s="20">
        <v>0</v>
      </c>
      <c r="AE48" s="16">
        <f t="shared" si="79"/>
        <v>0</v>
      </c>
      <c r="AF48" s="19">
        <f t="shared" si="75"/>
        <v>0.70733944954128436</v>
      </c>
    </row>
    <row r="49" spans="1:32" hidden="1" x14ac:dyDescent="0.35">
      <c r="A49" s="4" t="s">
        <v>51</v>
      </c>
      <c r="B49" s="34">
        <v>41700</v>
      </c>
      <c r="C49" s="7">
        <f t="shared" si="72"/>
        <v>0.95730027548209362</v>
      </c>
      <c r="D49" s="7">
        <v>0</v>
      </c>
      <c r="E49" s="5">
        <f t="shared" ref="E49" si="174">(D49)/(C49)</f>
        <v>0</v>
      </c>
      <c r="F49" s="4">
        <v>0</v>
      </c>
      <c r="G49" s="16">
        <f t="shared" si="66"/>
        <v>0</v>
      </c>
      <c r="H49" s="15">
        <v>0</v>
      </c>
      <c r="I49" s="5">
        <f t="shared" si="92"/>
        <v>0</v>
      </c>
      <c r="J49" s="4">
        <v>0</v>
      </c>
      <c r="K49" s="16">
        <f t="shared" ref="K49" si="175">(I49)*(J49)</f>
        <v>0</v>
      </c>
      <c r="L49" s="15">
        <v>0</v>
      </c>
      <c r="M49" s="5">
        <f t="shared" si="68"/>
        <v>0</v>
      </c>
      <c r="N49" s="5">
        <v>0</v>
      </c>
      <c r="O49" s="16">
        <f t="shared" ref="O49" si="176">(M49)*(N49)</f>
        <v>0</v>
      </c>
      <c r="P49" s="5">
        <f t="shared" si="73"/>
        <v>0.80945821854912758</v>
      </c>
      <c r="Q49" s="5">
        <f t="shared" si="69"/>
        <v>0.84556354916067145</v>
      </c>
      <c r="R49" s="4">
        <v>0.16</v>
      </c>
      <c r="S49" s="16">
        <f t="shared" ref="S49" si="177">(Q49)*(R49)</f>
        <v>0.13529016786570744</v>
      </c>
      <c r="T49" s="23">
        <f>6440/43560</f>
        <v>0.14784205693296604</v>
      </c>
      <c r="U49" s="5">
        <f t="shared" si="70"/>
        <v>0.15443645083932855</v>
      </c>
      <c r="V49" s="20">
        <v>0.16</v>
      </c>
      <c r="W49" s="16">
        <f t="shared" ref="W49:W50" si="178">(U49)*(V49)</f>
        <v>2.4709832134292568E-2</v>
      </c>
      <c r="X49" s="5">
        <v>0</v>
      </c>
      <c r="Y49" s="5">
        <f t="shared" si="71"/>
        <v>0</v>
      </c>
      <c r="Z49" s="20">
        <v>0</v>
      </c>
      <c r="AA49" s="16">
        <f t="shared" ref="AA49:AA50" si="179">(Y49)*(Z49)</f>
        <v>0</v>
      </c>
      <c r="AB49" s="5">
        <v>0</v>
      </c>
      <c r="AC49" s="5">
        <f t="shared" si="74"/>
        <v>0</v>
      </c>
      <c r="AD49" s="20">
        <v>0</v>
      </c>
      <c r="AE49" s="16">
        <f t="shared" si="79"/>
        <v>0</v>
      </c>
      <c r="AF49" s="19">
        <f t="shared" si="75"/>
        <v>0.16</v>
      </c>
    </row>
    <row r="50" spans="1:32" hidden="1" x14ac:dyDescent="0.35">
      <c r="A50" s="4" t="s">
        <v>52</v>
      </c>
      <c r="B50" s="34">
        <v>3355</v>
      </c>
      <c r="C50" s="7">
        <f t="shared" si="72"/>
        <v>7.7020202020202017E-2</v>
      </c>
      <c r="D50" s="15">
        <f>2295/43560</f>
        <v>5.2685950413223138E-2</v>
      </c>
      <c r="E50" s="5">
        <f>(D50)/(C50)</f>
        <v>0.68405365126676598</v>
      </c>
      <c r="F50" s="4">
        <v>0.9</v>
      </c>
      <c r="G50" s="16">
        <f t="shared" si="66"/>
        <v>0.61564828614008937</v>
      </c>
      <c r="H50" s="15">
        <v>0</v>
      </c>
      <c r="I50" s="5">
        <f t="shared" si="92"/>
        <v>0</v>
      </c>
      <c r="J50" s="4">
        <v>0</v>
      </c>
      <c r="K50" s="16">
        <f>(I50)*(J50)</f>
        <v>0</v>
      </c>
      <c r="L50" s="15">
        <f>1060/43560</f>
        <v>2.4334251606978878E-2</v>
      </c>
      <c r="M50" s="5">
        <f t="shared" si="68"/>
        <v>0.31594634873323396</v>
      </c>
      <c r="N50" s="5">
        <v>0.3</v>
      </c>
      <c r="O50" s="16">
        <f>(M50)*(N50)</f>
        <v>9.4783904619970188E-2</v>
      </c>
      <c r="P50" s="5">
        <f t="shared" si="73"/>
        <v>0</v>
      </c>
      <c r="Q50" s="5">
        <f t="shared" si="69"/>
        <v>0</v>
      </c>
      <c r="R50" s="4">
        <v>0</v>
      </c>
      <c r="S50" s="16">
        <f>(Q50)*(R50)</f>
        <v>0</v>
      </c>
      <c r="T50" s="23">
        <v>0</v>
      </c>
      <c r="U50" s="5">
        <f t="shared" si="70"/>
        <v>0</v>
      </c>
      <c r="V50" s="20">
        <v>0</v>
      </c>
      <c r="W50" s="16">
        <f t="shared" si="178"/>
        <v>0</v>
      </c>
      <c r="X50" s="5">
        <v>0</v>
      </c>
      <c r="Y50" s="5">
        <f t="shared" si="71"/>
        <v>0</v>
      </c>
      <c r="Z50" s="4">
        <v>0</v>
      </c>
      <c r="AA50" s="16">
        <f t="shared" si="179"/>
        <v>0</v>
      </c>
      <c r="AB50" s="5">
        <v>0</v>
      </c>
      <c r="AC50" s="5">
        <f t="shared" si="74"/>
        <v>0</v>
      </c>
      <c r="AD50" s="20">
        <v>0</v>
      </c>
      <c r="AE50" s="16">
        <f t="shared" si="79"/>
        <v>0</v>
      </c>
      <c r="AF50" s="19">
        <f t="shared" si="75"/>
        <v>0.71043219076005959</v>
      </c>
    </row>
    <row r="51" spans="1:32" hidden="1" x14ac:dyDescent="0.35">
      <c r="A51" s="4" t="s">
        <v>53</v>
      </c>
      <c r="B51" s="34">
        <v>22585</v>
      </c>
      <c r="C51" s="7">
        <f t="shared" si="72"/>
        <v>0.51848025711662071</v>
      </c>
      <c r="D51" s="15">
        <f>2445/43560</f>
        <v>5.6129476584022037E-2</v>
      </c>
      <c r="E51" s="5">
        <f t="shared" si="83"/>
        <v>0.10825769315917645</v>
      </c>
      <c r="F51" s="4">
        <v>0.9</v>
      </c>
      <c r="G51" s="16">
        <f t="shared" si="66"/>
        <v>9.7431923843258814E-2</v>
      </c>
      <c r="H51" s="15">
        <f>1010/43560</f>
        <v>2.3186409550045913E-2</v>
      </c>
      <c r="I51" s="5">
        <f t="shared" si="92"/>
        <v>4.4719946867389865E-2</v>
      </c>
      <c r="J51" s="4">
        <v>0.3</v>
      </c>
      <c r="K51" s="16">
        <f t="shared" si="84"/>
        <v>1.3415984060216959E-2</v>
      </c>
      <c r="L51" s="15">
        <f>155/43560</f>
        <v>3.5583103764921945E-3</v>
      </c>
      <c r="M51" s="5">
        <f t="shared" si="68"/>
        <v>6.8629621430152761E-3</v>
      </c>
      <c r="N51" s="5">
        <v>0.3</v>
      </c>
      <c r="O51" s="16">
        <f t="shared" si="85"/>
        <v>2.0588886429045829E-3</v>
      </c>
      <c r="P51" s="5">
        <f t="shared" si="73"/>
        <v>0.14244719926538107</v>
      </c>
      <c r="Q51" s="5">
        <f t="shared" si="69"/>
        <v>0.27473987159619218</v>
      </c>
      <c r="R51" s="4">
        <v>0.16</v>
      </c>
      <c r="S51" s="16">
        <f t="shared" si="86"/>
        <v>4.3958379455390752E-2</v>
      </c>
      <c r="T51" s="23">
        <v>0</v>
      </c>
      <c r="U51" s="5">
        <f t="shared" si="70"/>
        <v>0</v>
      </c>
      <c r="V51" s="20">
        <v>0</v>
      </c>
      <c r="W51" s="16">
        <f t="shared" ref="W51" si="180">(U51)*(V51)</f>
        <v>0</v>
      </c>
      <c r="X51" s="5">
        <f>12770/43560</f>
        <v>0.29315886134067953</v>
      </c>
      <c r="Y51" s="5">
        <f t="shared" si="71"/>
        <v>0.56541952623422631</v>
      </c>
      <c r="Z51" s="4">
        <v>0.6</v>
      </c>
      <c r="AA51" s="16">
        <f t="shared" ref="AA51" si="181">(Y51)*(Z51)</f>
        <v>0.33925171574053575</v>
      </c>
      <c r="AB51" s="5">
        <v>0</v>
      </c>
      <c r="AC51" s="5">
        <f t="shared" si="74"/>
        <v>0</v>
      </c>
      <c r="AD51" s="20">
        <v>0</v>
      </c>
      <c r="AE51" s="16">
        <f t="shared" si="79"/>
        <v>0</v>
      </c>
      <c r="AF51" s="19">
        <f t="shared" si="75"/>
        <v>0.49611689174230689</v>
      </c>
    </row>
    <row r="52" spans="1:32" hidden="1" x14ac:dyDescent="0.35">
      <c r="A52" s="4" t="s">
        <v>55</v>
      </c>
      <c r="B52" s="34">
        <v>4900</v>
      </c>
      <c r="C52" s="7">
        <f t="shared" si="72"/>
        <v>0.11248852157943066</v>
      </c>
      <c r="D52" s="15">
        <f>4900/43560</f>
        <v>0.11248852157943066</v>
      </c>
      <c r="E52" s="5">
        <f t="shared" ref="E52" si="182">(D52)/(C52)</f>
        <v>1</v>
      </c>
      <c r="F52" s="4">
        <v>0.9</v>
      </c>
      <c r="G52" s="16">
        <f t="shared" si="66"/>
        <v>0.9</v>
      </c>
      <c r="H52" s="15">
        <v>0</v>
      </c>
      <c r="I52" s="5">
        <f t="shared" si="92"/>
        <v>0</v>
      </c>
      <c r="J52" s="4">
        <v>0</v>
      </c>
      <c r="K52" s="16">
        <f t="shared" ref="K52" si="183">(I52)*(J52)</f>
        <v>0</v>
      </c>
      <c r="L52" s="15">
        <v>0</v>
      </c>
      <c r="M52" s="5">
        <f t="shared" si="68"/>
        <v>0</v>
      </c>
      <c r="N52" s="5">
        <v>0</v>
      </c>
      <c r="O52" s="16">
        <f t="shared" ref="O52" si="184">(M52)*(N52)</f>
        <v>0</v>
      </c>
      <c r="P52" s="5">
        <f t="shared" si="73"/>
        <v>0</v>
      </c>
      <c r="Q52" s="5">
        <f t="shared" si="69"/>
        <v>0</v>
      </c>
      <c r="R52" s="4">
        <v>0</v>
      </c>
      <c r="S52" s="16">
        <f t="shared" ref="S52" si="185">(Q52)*(R52)</f>
        <v>0</v>
      </c>
      <c r="T52" s="23">
        <v>0</v>
      </c>
      <c r="U52" s="5">
        <f t="shared" si="70"/>
        <v>0</v>
      </c>
      <c r="V52" s="20">
        <v>0</v>
      </c>
      <c r="W52" s="16">
        <f t="shared" ref="W52" si="186">(U52)*(V52)</f>
        <v>0</v>
      </c>
      <c r="X52" s="5">
        <v>0</v>
      </c>
      <c r="Y52" s="5">
        <f t="shared" si="71"/>
        <v>0</v>
      </c>
      <c r="Z52" s="4">
        <v>0</v>
      </c>
      <c r="AA52" s="16">
        <f t="shared" ref="AA52" si="187">(Y52)*(Z52)</f>
        <v>0</v>
      </c>
      <c r="AB52" s="5">
        <v>0</v>
      </c>
      <c r="AC52" s="5">
        <f t="shared" si="74"/>
        <v>0</v>
      </c>
      <c r="AD52" s="20">
        <v>0</v>
      </c>
      <c r="AE52" s="16">
        <f t="shared" si="79"/>
        <v>0</v>
      </c>
      <c r="AF52" s="19">
        <f t="shared" si="75"/>
        <v>0.9</v>
      </c>
    </row>
    <row r="53" spans="1:32" hidden="1" x14ac:dyDescent="0.35">
      <c r="A53" s="4" t="s">
        <v>56</v>
      </c>
      <c r="B53" s="34">
        <v>38625</v>
      </c>
      <c r="C53" s="7">
        <f t="shared" si="72"/>
        <v>0.88670798898071623</v>
      </c>
      <c r="D53" s="5">
        <f>2450/43560</f>
        <v>5.6244260789715332E-2</v>
      </c>
      <c r="E53" s="5">
        <f t="shared" si="83"/>
        <v>6.3430420711974106E-2</v>
      </c>
      <c r="F53" s="4">
        <v>0.9</v>
      </c>
      <c r="G53" s="16">
        <f t="shared" si="66"/>
        <v>5.7087378640776697E-2</v>
      </c>
      <c r="H53" s="15">
        <f>1040/43560</f>
        <v>2.3875114784205693E-2</v>
      </c>
      <c r="I53" s="5">
        <f t="shared" si="92"/>
        <v>2.6925566343042072E-2</v>
      </c>
      <c r="J53" s="4">
        <v>0.3</v>
      </c>
      <c r="K53" s="16">
        <f t="shared" si="84"/>
        <v>8.0776699029126205E-3</v>
      </c>
      <c r="L53" s="47">
        <f>130/43560</f>
        <v>2.9843893480257116E-3</v>
      </c>
      <c r="M53" s="5">
        <f t="shared" si="68"/>
        <v>3.365695792880259E-3</v>
      </c>
      <c r="N53" s="5">
        <v>0.3</v>
      </c>
      <c r="O53" s="16">
        <f t="shared" si="85"/>
        <v>1.0097087378640776E-3</v>
      </c>
      <c r="P53" s="5">
        <f t="shared" si="73"/>
        <v>0.15766758494031224</v>
      </c>
      <c r="Q53" s="5">
        <f t="shared" si="69"/>
        <v>0.17781229773462787</v>
      </c>
      <c r="R53" s="4">
        <v>0.16</v>
      </c>
      <c r="S53" s="16">
        <f t="shared" ref="S53" si="188">(Q53)*(R53)</f>
        <v>2.8449967637540458E-2</v>
      </c>
      <c r="T53" s="23">
        <f>19862/43560</f>
        <v>0.4559687786960514</v>
      </c>
      <c r="U53" s="5">
        <f t="shared" si="70"/>
        <v>0.51422653721682843</v>
      </c>
      <c r="V53" s="20">
        <v>0.16</v>
      </c>
      <c r="W53" s="16">
        <f t="shared" ref="W53" si="189">(U53)*(V53)</f>
        <v>8.2276245954692545E-2</v>
      </c>
      <c r="X53" s="5">
        <f>8275/43560</f>
        <v>0.18996786042240588</v>
      </c>
      <c r="Y53" s="5">
        <f t="shared" si="71"/>
        <v>0.21423948220064726</v>
      </c>
      <c r="Z53" s="4">
        <v>0.6</v>
      </c>
      <c r="AA53" s="16">
        <f t="shared" ref="AA53" si="190">(Y53)*(Z53)</f>
        <v>0.12854368932038834</v>
      </c>
      <c r="AB53" s="5">
        <v>0</v>
      </c>
      <c r="AC53" s="5">
        <f t="shared" si="74"/>
        <v>0</v>
      </c>
      <c r="AD53" s="20">
        <v>0</v>
      </c>
      <c r="AE53" s="16">
        <f t="shared" si="79"/>
        <v>0</v>
      </c>
      <c r="AF53" s="19">
        <f t="shared" si="75"/>
        <v>0.30544466019417471</v>
      </c>
    </row>
    <row r="54" spans="1:32" hidden="1" x14ac:dyDescent="0.35">
      <c r="A54" s="4" t="s">
        <v>57</v>
      </c>
      <c r="B54" s="34">
        <v>61105</v>
      </c>
      <c r="C54" s="7">
        <f t="shared" si="72"/>
        <v>1.4027777777777777</v>
      </c>
      <c r="D54" s="15">
        <f>6450/43560</f>
        <v>0.14807162534435261</v>
      </c>
      <c r="E54" s="5">
        <f t="shared" si="83"/>
        <v>0.1055560101464692</v>
      </c>
      <c r="F54" s="4">
        <v>0.9</v>
      </c>
      <c r="G54" s="16">
        <f t="shared" si="66"/>
        <v>9.5000409131822283E-2</v>
      </c>
      <c r="H54" s="15">
        <f>460/43560</f>
        <v>1.0560146923783287E-2</v>
      </c>
      <c r="I54" s="5">
        <f t="shared" si="92"/>
        <v>7.52802552982571E-3</v>
      </c>
      <c r="J54" s="4">
        <v>0.3</v>
      </c>
      <c r="K54" s="16">
        <f t="shared" si="84"/>
        <v>2.2584076589477128E-3</v>
      </c>
      <c r="L54" s="15">
        <f>2500/43560</f>
        <v>5.73921028466483E-2</v>
      </c>
      <c r="M54" s="5">
        <f t="shared" si="68"/>
        <v>4.0913182227313639E-2</v>
      </c>
      <c r="N54" s="5">
        <v>0.3</v>
      </c>
      <c r="O54" s="16">
        <f t="shared" si="85"/>
        <v>1.2273954668194092E-2</v>
      </c>
      <c r="P54" s="5">
        <f t="shared" si="73"/>
        <v>0.55291551882460988</v>
      </c>
      <c r="Q54" s="21">
        <f t="shared" si="69"/>
        <v>0.39415759757793972</v>
      </c>
      <c r="R54" s="4">
        <v>0.16</v>
      </c>
      <c r="S54" s="22">
        <f t="shared" si="86"/>
        <v>6.306521561247036E-2</v>
      </c>
      <c r="T54" s="23">
        <f>12700/43560</f>
        <v>0.29155188246097336</v>
      </c>
      <c r="U54" s="5">
        <f t="shared" si="70"/>
        <v>0.2078389657147533</v>
      </c>
      <c r="V54" s="20">
        <v>0.16</v>
      </c>
      <c r="W54" s="16">
        <f t="shared" si="87"/>
        <v>3.3254234514360527E-2</v>
      </c>
      <c r="X54" s="5">
        <f>14910/43560</f>
        <v>0.34228650137741046</v>
      </c>
      <c r="Y54" s="5">
        <f t="shared" si="71"/>
        <v>0.24400621880369855</v>
      </c>
      <c r="Z54" s="4">
        <v>0.6</v>
      </c>
      <c r="AA54" s="16">
        <f>(Y54)*(Z54)</f>
        <v>0.14640373128221912</v>
      </c>
      <c r="AB54" s="5">
        <v>0</v>
      </c>
      <c r="AC54" s="5">
        <f t="shared" si="74"/>
        <v>0</v>
      </c>
      <c r="AD54" s="20">
        <v>0</v>
      </c>
      <c r="AE54" s="16">
        <f>(AC54)*(AD54)</f>
        <v>0</v>
      </c>
      <c r="AF54" s="19">
        <f t="shared" si="75"/>
        <v>0.35225595286801409</v>
      </c>
    </row>
    <row r="55" spans="1:32" hidden="1" x14ac:dyDescent="0.35">
      <c r="A55" s="4" t="s">
        <v>58</v>
      </c>
      <c r="B55" s="34">
        <v>6450</v>
      </c>
      <c r="C55" s="7">
        <f t="shared" si="72"/>
        <v>0.14807162534435261</v>
      </c>
      <c r="D55" s="15">
        <f>6450/43560</f>
        <v>0.14807162534435261</v>
      </c>
      <c r="E55" s="5">
        <f t="shared" ref="E55" si="191">(D55)/(C55)</f>
        <v>1</v>
      </c>
      <c r="F55" s="4">
        <v>0.9</v>
      </c>
      <c r="G55" s="16">
        <f t="shared" si="66"/>
        <v>0.9</v>
      </c>
      <c r="H55" s="15">
        <v>0</v>
      </c>
      <c r="I55" s="5">
        <f t="shared" si="92"/>
        <v>0</v>
      </c>
      <c r="J55" s="4">
        <v>0</v>
      </c>
      <c r="K55" s="16">
        <f t="shared" ref="K55" si="192">(I55)*(J55)</f>
        <v>0</v>
      </c>
      <c r="L55" s="15">
        <v>0</v>
      </c>
      <c r="M55" s="5">
        <f t="shared" si="68"/>
        <v>0</v>
      </c>
      <c r="N55" s="5">
        <v>0</v>
      </c>
      <c r="O55" s="16">
        <f t="shared" ref="O55" si="193">(M55)*(N55)</f>
        <v>0</v>
      </c>
      <c r="P55" s="5">
        <f t="shared" si="73"/>
        <v>0</v>
      </c>
      <c r="Q55" s="21">
        <f t="shared" si="69"/>
        <v>0</v>
      </c>
      <c r="R55" s="4">
        <v>0</v>
      </c>
      <c r="S55" s="22">
        <f t="shared" ref="S55" si="194">(Q55)*(R55)</f>
        <v>0</v>
      </c>
      <c r="T55" s="23">
        <v>0</v>
      </c>
      <c r="U55" s="5">
        <f t="shared" si="70"/>
        <v>0</v>
      </c>
      <c r="V55" s="20">
        <v>0</v>
      </c>
      <c r="W55" s="16">
        <f t="shared" ref="W55" si="195">(U55)*(V55)</f>
        <v>0</v>
      </c>
      <c r="X55" s="5">
        <v>0</v>
      </c>
      <c r="Y55" s="5">
        <f t="shared" si="71"/>
        <v>0</v>
      </c>
      <c r="Z55" s="4">
        <v>0</v>
      </c>
      <c r="AA55" s="16">
        <f>(Y55)*(Z55)</f>
        <v>0</v>
      </c>
      <c r="AB55" s="5">
        <v>0</v>
      </c>
      <c r="AC55" s="5">
        <f t="shared" si="74"/>
        <v>0</v>
      </c>
      <c r="AD55" s="20">
        <v>0</v>
      </c>
      <c r="AE55" s="16">
        <f>(AC55)*(AD55)</f>
        <v>0</v>
      </c>
      <c r="AF55" s="19">
        <f t="shared" si="75"/>
        <v>0.9</v>
      </c>
    </row>
    <row r="56" spans="1:32" hidden="1" x14ac:dyDescent="0.35">
      <c r="A56" s="4" t="s">
        <v>59</v>
      </c>
      <c r="B56" s="34">
        <v>42835</v>
      </c>
      <c r="C56" s="7">
        <f t="shared" si="72"/>
        <v>0.98335629017447201</v>
      </c>
      <c r="D56" s="5">
        <v>0</v>
      </c>
      <c r="E56" s="5">
        <f t="shared" si="83"/>
        <v>0</v>
      </c>
      <c r="F56" s="4">
        <v>0</v>
      </c>
      <c r="G56" s="16">
        <f t="shared" si="66"/>
        <v>0</v>
      </c>
      <c r="H56" s="15">
        <v>0</v>
      </c>
      <c r="I56" s="5">
        <f t="shared" si="92"/>
        <v>0</v>
      </c>
      <c r="J56" s="4">
        <v>0</v>
      </c>
      <c r="K56" s="16">
        <f t="shared" si="84"/>
        <v>0</v>
      </c>
      <c r="L56" s="15">
        <v>0</v>
      </c>
      <c r="M56" s="5">
        <f t="shared" si="68"/>
        <v>0</v>
      </c>
      <c r="N56" s="5">
        <v>0</v>
      </c>
      <c r="O56" s="16">
        <f t="shared" si="85"/>
        <v>0</v>
      </c>
      <c r="P56" s="5">
        <f t="shared" si="73"/>
        <v>0.43572084481175388</v>
      </c>
      <c r="Q56" s="21">
        <f t="shared" si="69"/>
        <v>0.44309559939301968</v>
      </c>
      <c r="R56" s="4">
        <v>0.16</v>
      </c>
      <c r="S56" s="22">
        <f t="shared" si="86"/>
        <v>7.0895295902883154E-2</v>
      </c>
      <c r="T56" s="23">
        <f>23855/43560</f>
        <v>0.54763544536271813</v>
      </c>
      <c r="U56" s="5">
        <f t="shared" si="70"/>
        <v>0.55690440060698032</v>
      </c>
      <c r="V56" s="20">
        <v>0.16</v>
      </c>
      <c r="W56" s="16">
        <f t="shared" si="87"/>
        <v>8.9104704097116849E-2</v>
      </c>
      <c r="X56" s="5">
        <v>0</v>
      </c>
      <c r="Y56" s="5">
        <f t="shared" si="71"/>
        <v>0</v>
      </c>
      <c r="Z56" s="4">
        <v>0</v>
      </c>
      <c r="AA56" s="16">
        <f t="shared" ref="AA56:AA60" si="196">(Y56)*(Z56)</f>
        <v>0</v>
      </c>
      <c r="AB56" s="5">
        <v>0</v>
      </c>
      <c r="AC56" s="5">
        <f t="shared" si="74"/>
        <v>0</v>
      </c>
      <c r="AD56" s="20">
        <v>0</v>
      </c>
      <c r="AE56" s="16">
        <f t="shared" ref="AE56:AE83" si="197">(AC56)*(AD56)</f>
        <v>0</v>
      </c>
      <c r="AF56" s="19">
        <f t="shared" si="75"/>
        <v>0.16</v>
      </c>
    </row>
    <row r="57" spans="1:32" hidden="1" x14ac:dyDescent="0.35">
      <c r="A57" s="4" t="s">
        <v>60</v>
      </c>
      <c r="B57" s="34">
        <v>24895</v>
      </c>
      <c r="C57" s="7">
        <f t="shared" si="72"/>
        <v>0.57151056014692381</v>
      </c>
      <c r="D57" s="5">
        <f>7350/43560</f>
        <v>0.16873278236914602</v>
      </c>
      <c r="E57" s="5">
        <f t="shared" si="83"/>
        <v>0.29524000803374173</v>
      </c>
      <c r="F57" s="4">
        <v>0.9</v>
      </c>
      <c r="G57" s="16">
        <f t="shared" si="66"/>
        <v>0.26571600723036759</v>
      </c>
      <c r="H57" s="15">
        <f>3770/43560</f>
        <v>8.6547291092745643E-2</v>
      </c>
      <c r="I57" s="5">
        <f t="shared" si="92"/>
        <v>0.1514360313315927</v>
      </c>
      <c r="J57" s="4">
        <v>0.4</v>
      </c>
      <c r="K57" s="16">
        <f t="shared" si="84"/>
        <v>6.0574412532637081E-2</v>
      </c>
      <c r="L57" s="15">
        <f>13775/43560</f>
        <v>0.31623048668503212</v>
      </c>
      <c r="M57" s="5">
        <f t="shared" si="68"/>
        <v>0.55332396063466549</v>
      </c>
      <c r="N57" s="5">
        <v>0</v>
      </c>
      <c r="O57" s="16">
        <f t="shared" si="85"/>
        <v>0</v>
      </c>
      <c r="P57" s="5">
        <f t="shared" si="73"/>
        <v>5.5511151231257827E-17</v>
      </c>
      <c r="Q57" s="21">
        <f t="shared" si="69"/>
        <v>9.7130578334347889E-17</v>
      </c>
      <c r="R57" s="4">
        <v>0</v>
      </c>
      <c r="S57" s="22">
        <f t="shared" si="86"/>
        <v>0</v>
      </c>
      <c r="T57" s="23">
        <v>0</v>
      </c>
      <c r="U57" s="5">
        <f t="shared" si="70"/>
        <v>0</v>
      </c>
      <c r="V57" s="20">
        <v>0</v>
      </c>
      <c r="W57" s="16">
        <f t="shared" si="87"/>
        <v>0</v>
      </c>
      <c r="X57" s="5">
        <v>0</v>
      </c>
      <c r="Y57" s="5">
        <f t="shared" si="71"/>
        <v>0</v>
      </c>
      <c r="Z57" s="4">
        <v>0</v>
      </c>
      <c r="AA57" s="16">
        <f t="shared" si="196"/>
        <v>0</v>
      </c>
      <c r="AB57" s="5">
        <v>0</v>
      </c>
      <c r="AC57" s="5">
        <f t="shared" si="74"/>
        <v>0</v>
      </c>
      <c r="AD57" s="20">
        <v>0</v>
      </c>
      <c r="AE57" s="16">
        <f t="shared" si="197"/>
        <v>0</v>
      </c>
      <c r="AF57" s="19">
        <f t="shared" si="75"/>
        <v>0.32629041976300466</v>
      </c>
    </row>
    <row r="58" spans="1:32" hidden="1" x14ac:dyDescent="0.35">
      <c r="A58" s="4" t="s">
        <v>61</v>
      </c>
      <c r="B58" s="34">
        <v>40735</v>
      </c>
      <c r="C58" s="7">
        <f t="shared" si="72"/>
        <v>0.93514692378328745</v>
      </c>
      <c r="D58" s="15">
        <f>(5000+4550)/43560</f>
        <v>0.21923783287419651</v>
      </c>
      <c r="E58" s="5">
        <f t="shared" ref="E58" si="198">(D58)/(C58)</f>
        <v>0.23444212593592734</v>
      </c>
      <c r="F58" s="4">
        <v>0.9</v>
      </c>
      <c r="G58" s="16">
        <f t="shared" si="66"/>
        <v>0.21099791334233461</v>
      </c>
      <c r="H58" s="15">
        <v>0</v>
      </c>
      <c r="I58" s="5">
        <f t="shared" si="92"/>
        <v>0</v>
      </c>
      <c r="J58" s="4">
        <v>0</v>
      </c>
      <c r="K58" s="16">
        <f t="shared" ref="K58" si="199">(I58)*(J58)</f>
        <v>0</v>
      </c>
      <c r="L58" s="15">
        <v>0</v>
      </c>
      <c r="M58" s="5">
        <f t="shared" si="68"/>
        <v>0</v>
      </c>
      <c r="N58" s="5">
        <v>0</v>
      </c>
      <c r="O58" s="16">
        <f t="shared" ref="O58" si="200">(M58)*(N58)</f>
        <v>0</v>
      </c>
      <c r="P58" s="5">
        <f t="shared" si="73"/>
        <v>0.71590909090909094</v>
      </c>
      <c r="Q58" s="21">
        <f t="shared" si="69"/>
        <v>0.76555787406407272</v>
      </c>
      <c r="R58" s="4">
        <v>0.16</v>
      </c>
      <c r="S58" s="22">
        <f t="shared" ref="S58:S59" si="201">(Q58)*(R58)</f>
        <v>0.12248925985025164</v>
      </c>
      <c r="T58" s="23">
        <v>0</v>
      </c>
      <c r="U58" s="5">
        <f t="shared" si="70"/>
        <v>0</v>
      </c>
      <c r="V58" s="20">
        <v>0</v>
      </c>
      <c r="W58" s="16">
        <f t="shared" ref="W58:W59" si="202">(U58)*(V58)</f>
        <v>0</v>
      </c>
      <c r="X58" s="5">
        <v>0</v>
      </c>
      <c r="Y58" s="5">
        <f t="shared" si="71"/>
        <v>0</v>
      </c>
      <c r="Z58" s="4">
        <v>0</v>
      </c>
      <c r="AA58" s="16">
        <f t="shared" ref="AA58:AA59" si="203">(Y58)*(Z58)</f>
        <v>0</v>
      </c>
      <c r="AB58" s="5">
        <v>0</v>
      </c>
      <c r="AC58" s="5">
        <f t="shared" si="74"/>
        <v>0</v>
      </c>
      <c r="AD58" s="20">
        <v>0</v>
      </c>
      <c r="AE58" s="16">
        <f t="shared" si="197"/>
        <v>0</v>
      </c>
      <c r="AF58" s="19">
        <f t="shared" si="75"/>
        <v>0.33348717319258625</v>
      </c>
    </row>
    <row r="59" spans="1:32" hidden="1" x14ac:dyDescent="0.35">
      <c r="A59" s="4" t="s">
        <v>62</v>
      </c>
      <c r="B59" s="34">
        <v>6650</v>
      </c>
      <c r="C59" s="7">
        <f t="shared" si="72"/>
        <v>0.15266299357208449</v>
      </c>
      <c r="D59" s="15">
        <f>6650/43560</f>
        <v>0.15266299357208449</v>
      </c>
      <c r="E59" s="5">
        <f t="shared" ref="E59" si="204">(D59)/(C59)</f>
        <v>1</v>
      </c>
      <c r="F59" s="4">
        <v>0.9</v>
      </c>
      <c r="G59" s="16">
        <f t="shared" si="66"/>
        <v>0.9</v>
      </c>
      <c r="H59" s="15">
        <v>0</v>
      </c>
      <c r="I59" s="5">
        <f t="shared" si="92"/>
        <v>0</v>
      </c>
      <c r="J59" s="4">
        <v>0</v>
      </c>
      <c r="K59" s="16">
        <f t="shared" ref="K59" si="205">(I59)*(J59)</f>
        <v>0</v>
      </c>
      <c r="L59" s="15">
        <v>0</v>
      </c>
      <c r="M59" s="5">
        <f t="shared" si="68"/>
        <v>0</v>
      </c>
      <c r="N59" s="5">
        <v>0</v>
      </c>
      <c r="O59" s="16">
        <f t="shared" ref="O59" si="206">(M59)*(N59)</f>
        <v>0</v>
      </c>
      <c r="P59" s="5">
        <f t="shared" si="73"/>
        <v>0</v>
      </c>
      <c r="Q59" s="21">
        <f t="shared" si="69"/>
        <v>0</v>
      </c>
      <c r="R59" s="4">
        <v>0</v>
      </c>
      <c r="S59" s="22">
        <f t="shared" si="201"/>
        <v>0</v>
      </c>
      <c r="T59" s="23">
        <v>0</v>
      </c>
      <c r="U59" s="5">
        <f t="shared" si="70"/>
        <v>0</v>
      </c>
      <c r="V59" s="20">
        <v>0</v>
      </c>
      <c r="W59" s="16">
        <f t="shared" si="202"/>
        <v>0</v>
      </c>
      <c r="X59" s="5">
        <v>0</v>
      </c>
      <c r="Y59" s="5">
        <f t="shared" si="71"/>
        <v>0</v>
      </c>
      <c r="Z59" s="4">
        <v>0</v>
      </c>
      <c r="AA59" s="16">
        <f t="shared" si="203"/>
        <v>0</v>
      </c>
      <c r="AB59" s="5">
        <v>0</v>
      </c>
      <c r="AC59" s="5">
        <f t="shared" si="74"/>
        <v>0</v>
      </c>
      <c r="AD59" s="20">
        <v>0</v>
      </c>
      <c r="AE59" s="16">
        <f t="shared" si="197"/>
        <v>0</v>
      </c>
      <c r="AF59" s="19">
        <f t="shared" si="75"/>
        <v>0.9</v>
      </c>
    </row>
    <row r="60" spans="1:32" hidden="1" x14ac:dyDescent="0.35">
      <c r="A60" s="4" t="s">
        <v>63</v>
      </c>
      <c r="B60" s="34">
        <v>11350</v>
      </c>
      <c r="C60" s="7">
        <f t="shared" si="72"/>
        <v>0.26056014692378326</v>
      </c>
      <c r="D60" s="15">
        <f>2135/43560</f>
        <v>4.9012855831037649E-2</v>
      </c>
      <c r="E60" s="5">
        <f t="shared" si="83"/>
        <v>0.18810572687224672</v>
      </c>
      <c r="F60" s="4">
        <v>0.9</v>
      </c>
      <c r="G60" s="16">
        <f t="shared" si="66"/>
        <v>0.16929515418502206</v>
      </c>
      <c r="H60" s="15">
        <f>975/43560</f>
        <v>2.2382920110192838E-2</v>
      </c>
      <c r="I60" s="5">
        <f t="shared" si="92"/>
        <v>8.5903083700440544E-2</v>
      </c>
      <c r="J60" s="4">
        <v>0.3</v>
      </c>
      <c r="K60" s="16">
        <f t="shared" si="84"/>
        <v>2.5770925110132164E-2</v>
      </c>
      <c r="L60" s="15">
        <v>0</v>
      </c>
      <c r="M60" s="5">
        <f t="shared" si="68"/>
        <v>0</v>
      </c>
      <c r="N60" s="5">
        <v>0</v>
      </c>
      <c r="O60" s="16">
        <f t="shared" si="85"/>
        <v>0</v>
      </c>
      <c r="P60" s="5">
        <f t="shared" si="73"/>
        <v>0.18916437098255279</v>
      </c>
      <c r="Q60" s="21">
        <f t="shared" ref="Q60:Q83" si="207">(P60)/(C60)</f>
        <v>0.72599118942731278</v>
      </c>
      <c r="R60" s="4">
        <v>0.16</v>
      </c>
      <c r="S60" s="22">
        <f t="shared" si="86"/>
        <v>0.11615859030837004</v>
      </c>
      <c r="T60" s="23">
        <v>0</v>
      </c>
      <c r="U60" s="5">
        <f t="shared" ref="U60:U83" si="208">(T60)/(C60)</f>
        <v>0</v>
      </c>
      <c r="V60" s="20">
        <v>0</v>
      </c>
      <c r="W60" s="16">
        <f t="shared" si="87"/>
        <v>0</v>
      </c>
      <c r="X60" s="5">
        <v>0</v>
      </c>
      <c r="Y60" s="5">
        <f t="shared" ref="Y60:Y83" si="209">(X60)/(C60)</f>
        <v>0</v>
      </c>
      <c r="Z60" s="4">
        <v>0</v>
      </c>
      <c r="AA60" s="16">
        <f t="shared" si="196"/>
        <v>0</v>
      </c>
      <c r="AB60" s="5">
        <v>0</v>
      </c>
      <c r="AC60" s="5">
        <f t="shared" si="74"/>
        <v>0</v>
      </c>
      <c r="AD60" s="20">
        <v>0</v>
      </c>
      <c r="AE60" s="16">
        <f t="shared" si="197"/>
        <v>0</v>
      </c>
      <c r="AF60" s="19">
        <f t="shared" si="75"/>
        <v>0.31122466960352424</v>
      </c>
    </row>
    <row r="61" spans="1:32" hidden="1" x14ac:dyDescent="0.35">
      <c r="A61" s="4" t="s">
        <v>64</v>
      </c>
      <c r="B61" s="34">
        <v>69835</v>
      </c>
      <c r="C61" s="7">
        <f t="shared" si="72"/>
        <v>1.6031910009182737</v>
      </c>
      <c r="D61" s="15">
        <f>7215/43560</f>
        <v>0.16563360881542699</v>
      </c>
      <c r="E61" s="5">
        <f t="shared" ref="E61" si="210">(D61)/(C61)</f>
        <v>0.10331495668361136</v>
      </c>
      <c r="F61" s="4">
        <v>0.9</v>
      </c>
      <c r="G61" s="16">
        <f t="shared" si="66"/>
        <v>9.2983461015250221E-2</v>
      </c>
      <c r="H61" s="15">
        <f>62620/43560</f>
        <v>1.4375573921028466</v>
      </c>
      <c r="I61" s="5">
        <f t="shared" si="92"/>
        <v>0.89668504331638854</v>
      </c>
      <c r="J61" s="4">
        <v>0.4</v>
      </c>
      <c r="K61" s="16">
        <f t="shared" ref="K61" si="211">(I61)*(J61)</f>
        <v>0.35867401732655546</v>
      </c>
      <c r="L61" s="15">
        <v>0</v>
      </c>
      <c r="M61" s="5">
        <f t="shared" si="68"/>
        <v>0</v>
      </c>
      <c r="N61" s="5">
        <v>0</v>
      </c>
      <c r="O61" s="16">
        <f t="shared" ref="O61" si="212">(M61)*(N61)</f>
        <v>0</v>
      </c>
      <c r="P61" s="5">
        <f t="shared" si="73"/>
        <v>0</v>
      </c>
      <c r="Q61" s="21">
        <f t="shared" si="207"/>
        <v>0</v>
      </c>
      <c r="R61" s="4">
        <v>0</v>
      </c>
      <c r="S61" s="22">
        <f t="shared" ref="S61" si="213">(Q61)*(R61)</f>
        <v>0</v>
      </c>
      <c r="T61" s="23">
        <v>0</v>
      </c>
      <c r="U61" s="5">
        <f t="shared" si="208"/>
        <v>0</v>
      </c>
      <c r="V61" s="20">
        <v>0</v>
      </c>
      <c r="W61" s="16">
        <f t="shared" ref="W61" si="214">(U61)*(V61)</f>
        <v>0</v>
      </c>
      <c r="X61" s="5">
        <v>0</v>
      </c>
      <c r="Y61" s="5">
        <f t="shared" si="209"/>
        <v>0</v>
      </c>
      <c r="Z61" s="4">
        <v>0</v>
      </c>
      <c r="AA61" s="16">
        <f t="shared" ref="AA61" si="215">(Y61)*(Z61)</f>
        <v>0</v>
      </c>
      <c r="AB61" s="5">
        <v>0</v>
      </c>
      <c r="AC61" s="5">
        <f t="shared" si="74"/>
        <v>0</v>
      </c>
      <c r="AD61" s="20">
        <v>0</v>
      </c>
      <c r="AE61" s="16">
        <f t="shared" si="197"/>
        <v>0</v>
      </c>
      <c r="AF61" s="19">
        <f t="shared" si="75"/>
        <v>0.4516574783418057</v>
      </c>
    </row>
    <row r="62" spans="1:32" hidden="1" x14ac:dyDescent="0.35">
      <c r="A62" s="4" t="s">
        <v>65</v>
      </c>
      <c r="B62" s="34">
        <v>7500</v>
      </c>
      <c r="C62" s="7">
        <f t="shared" ref="C62:C64" si="216">B62/43560</f>
        <v>0.17217630853994489</v>
      </c>
      <c r="D62" s="15">
        <f>5000/43560</f>
        <v>0.1147842056932966</v>
      </c>
      <c r="E62" s="5">
        <f t="shared" ref="E62:E64" si="217">(D62)/(C62)</f>
        <v>0.66666666666666674</v>
      </c>
      <c r="F62" s="4">
        <v>0.9</v>
      </c>
      <c r="G62" s="16">
        <f t="shared" ref="G62:G64" si="218">(E62)*(F62)</f>
        <v>0.60000000000000009</v>
      </c>
      <c r="H62" s="15">
        <f>2500/43560</f>
        <v>5.73921028466483E-2</v>
      </c>
      <c r="I62" s="5">
        <f t="shared" ref="I62:I64" si="219">(H62)/(C62)</f>
        <v>0.33333333333333337</v>
      </c>
      <c r="J62" s="4">
        <v>0.3</v>
      </c>
      <c r="K62" s="16">
        <f t="shared" ref="K62:K64" si="220">(I62)*(J62)</f>
        <v>0.1</v>
      </c>
      <c r="L62" s="15">
        <v>0</v>
      </c>
      <c r="M62" s="5">
        <f t="shared" ref="M62:M64" si="221">(L62)/(C62)</f>
        <v>0</v>
      </c>
      <c r="N62" s="5">
        <v>0</v>
      </c>
      <c r="O62" s="16">
        <f t="shared" ref="O62:O64" si="222">(M62)*(N62)</f>
        <v>0</v>
      </c>
      <c r="P62" s="5">
        <f t="shared" si="73"/>
        <v>-6.9388939039072284E-18</v>
      </c>
      <c r="Q62" s="21">
        <f t="shared" si="207"/>
        <v>-4.0301095793893187E-17</v>
      </c>
      <c r="R62" s="4">
        <v>0</v>
      </c>
      <c r="S62" s="22">
        <f t="shared" ref="S62:S64" si="223">(Q62)*(R62)</f>
        <v>0</v>
      </c>
      <c r="T62" s="23">
        <v>0</v>
      </c>
      <c r="U62" s="5">
        <f t="shared" si="208"/>
        <v>0</v>
      </c>
      <c r="V62" s="20">
        <v>0</v>
      </c>
      <c r="W62" s="16">
        <f t="shared" ref="W62:W64" si="224">(U62)*(V62)</f>
        <v>0</v>
      </c>
      <c r="X62" s="5">
        <v>0</v>
      </c>
      <c r="Y62" s="5">
        <f t="shared" si="209"/>
        <v>0</v>
      </c>
      <c r="Z62" s="4">
        <v>0</v>
      </c>
      <c r="AA62" s="16">
        <f t="shared" ref="AA62:AA64" si="225">(Y62)*(Z62)</f>
        <v>0</v>
      </c>
      <c r="AB62" s="5">
        <v>0</v>
      </c>
      <c r="AC62" s="5">
        <f t="shared" si="74"/>
        <v>0</v>
      </c>
      <c r="AD62" s="20">
        <v>0</v>
      </c>
      <c r="AE62" s="16">
        <f t="shared" si="197"/>
        <v>0</v>
      </c>
      <c r="AF62" s="19">
        <f t="shared" si="75"/>
        <v>0.70000000000000007</v>
      </c>
    </row>
    <row r="63" spans="1:32" hidden="1" x14ac:dyDescent="0.35">
      <c r="A63" s="4" t="s">
        <v>66</v>
      </c>
      <c r="B63" s="34">
        <v>8220</v>
      </c>
      <c r="C63" s="7">
        <f t="shared" si="216"/>
        <v>0.18870523415977961</v>
      </c>
      <c r="D63" s="15">
        <f>5535/43560</f>
        <v>0.12706611570247933</v>
      </c>
      <c r="E63" s="5">
        <f t="shared" si="217"/>
        <v>0.67335766423357668</v>
      </c>
      <c r="F63" s="4">
        <v>0.9</v>
      </c>
      <c r="G63" s="16">
        <f t="shared" si="218"/>
        <v>0.60602189781021898</v>
      </c>
      <c r="H63" s="15">
        <f>2685/43560</f>
        <v>6.1639118457300274E-2</v>
      </c>
      <c r="I63" s="5">
        <f t="shared" si="219"/>
        <v>0.32664233576642338</v>
      </c>
      <c r="J63" s="4">
        <v>0.3</v>
      </c>
      <c r="K63" s="16">
        <f t="shared" si="220"/>
        <v>9.799270072992701E-2</v>
      </c>
      <c r="L63" s="15">
        <v>0</v>
      </c>
      <c r="M63" s="5">
        <f t="shared" si="221"/>
        <v>0</v>
      </c>
      <c r="N63" s="5">
        <v>0</v>
      </c>
      <c r="O63" s="16">
        <f t="shared" si="222"/>
        <v>0</v>
      </c>
      <c r="P63" s="5">
        <f t="shared" si="73"/>
        <v>0</v>
      </c>
      <c r="Q63" s="21">
        <f t="shared" si="207"/>
        <v>0</v>
      </c>
      <c r="R63" s="4">
        <v>0</v>
      </c>
      <c r="S63" s="22">
        <f t="shared" si="223"/>
        <v>0</v>
      </c>
      <c r="T63" s="23">
        <v>0</v>
      </c>
      <c r="U63" s="5">
        <f t="shared" si="208"/>
        <v>0</v>
      </c>
      <c r="V63" s="20">
        <v>0</v>
      </c>
      <c r="W63" s="16">
        <f t="shared" si="224"/>
        <v>0</v>
      </c>
      <c r="X63" s="5">
        <v>0</v>
      </c>
      <c r="Y63" s="5">
        <f t="shared" si="209"/>
        <v>0</v>
      </c>
      <c r="Z63" s="4">
        <v>0</v>
      </c>
      <c r="AA63" s="16">
        <f t="shared" si="225"/>
        <v>0</v>
      </c>
      <c r="AB63" s="5">
        <v>0</v>
      </c>
      <c r="AC63" s="5">
        <f t="shared" si="74"/>
        <v>0</v>
      </c>
      <c r="AD63" s="20">
        <v>0</v>
      </c>
      <c r="AE63" s="16">
        <f t="shared" si="197"/>
        <v>0</v>
      </c>
      <c r="AF63" s="19">
        <f t="shared" si="75"/>
        <v>0.70401459854014603</v>
      </c>
    </row>
    <row r="64" spans="1:32" hidden="1" x14ac:dyDescent="0.35">
      <c r="A64" s="4" t="s">
        <v>67</v>
      </c>
      <c r="B64" s="34">
        <v>49100</v>
      </c>
      <c r="C64" s="7">
        <f t="shared" si="216"/>
        <v>1.1271808999081727</v>
      </c>
      <c r="D64" s="15">
        <f>5395/43560</f>
        <v>0.12385215794306703</v>
      </c>
      <c r="E64" s="5">
        <f t="shared" si="217"/>
        <v>0.10987780040733197</v>
      </c>
      <c r="F64" s="4">
        <v>0.9</v>
      </c>
      <c r="G64" s="16">
        <f t="shared" si="218"/>
        <v>9.8890020366598774E-2</v>
      </c>
      <c r="H64" s="15">
        <f>43705/43560</f>
        <v>1.0033287419651056</v>
      </c>
      <c r="I64" s="5">
        <f t="shared" si="219"/>
        <v>0.89012219959266792</v>
      </c>
      <c r="J64" s="4">
        <v>0.4</v>
      </c>
      <c r="K64" s="16">
        <f t="shared" si="220"/>
        <v>0.35604887983706718</v>
      </c>
      <c r="L64" s="15">
        <v>0</v>
      </c>
      <c r="M64" s="5">
        <f t="shared" si="221"/>
        <v>0</v>
      </c>
      <c r="N64" s="5">
        <v>0</v>
      </c>
      <c r="O64" s="16">
        <f t="shared" si="222"/>
        <v>0</v>
      </c>
      <c r="P64" s="5">
        <f t="shared" si="73"/>
        <v>0</v>
      </c>
      <c r="Q64" s="21">
        <f t="shared" si="207"/>
        <v>0</v>
      </c>
      <c r="R64" s="4">
        <v>0</v>
      </c>
      <c r="S64" s="22">
        <f t="shared" si="223"/>
        <v>0</v>
      </c>
      <c r="T64" s="23">
        <v>0</v>
      </c>
      <c r="U64" s="5">
        <f t="shared" si="208"/>
        <v>0</v>
      </c>
      <c r="V64" s="20">
        <v>0</v>
      </c>
      <c r="W64" s="16">
        <f t="shared" si="224"/>
        <v>0</v>
      </c>
      <c r="X64" s="5">
        <v>0</v>
      </c>
      <c r="Y64" s="5">
        <f t="shared" si="209"/>
        <v>0</v>
      </c>
      <c r="Z64" s="4">
        <v>0</v>
      </c>
      <c r="AA64" s="16">
        <f t="shared" si="225"/>
        <v>0</v>
      </c>
      <c r="AB64" s="5">
        <v>0</v>
      </c>
      <c r="AC64" s="5">
        <f t="shared" si="74"/>
        <v>0</v>
      </c>
      <c r="AD64" s="20">
        <v>0</v>
      </c>
      <c r="AE64" s="16">
        <f t="shared" si="197"/>
        <v>0</v>
      </c>
      <c r="AF64" s="19">
        <f t="shared" si="75"/>
        <v>0.45493890020366595</v>
      </c>
    </row>
    <row r="65" spans="1:32" hidden="1" x14ac:dyDescent="0.35">
      <c r="A65" s="4" t="s">
        <v>68</v>
      </c>
      <c r="B65" s="34">
        <v>59400</v>
      </c>
      <c r="C65" s="7">
        <f t="shared" ref="C65:C75" si="226">B65/43560</f>
        <v>1.3636363636363635</v>
      </c>
      <c r="D65" s="15">
        <v>0</v>
      </c>
      <c r="E65" s="5">
        <f t="shared" ref="E65:E75" si="227">(D65)/(C65)</f>
        <v>0</v>
      </c>
      <c r="F65" s="4">
        <v>0</v>
      </c>
      <c r="G65" s="16">
        <f t="shared" ref="G65:G75" si="228">(E65)*(F65)</f>
        <v>0</v>
      </c>
      <c r="H65" s="15">
        <f>42835/43560</f>
        <v>0.98335629017447201</v>
      </c>
      <c r="I65" s="5">
        <f t="shared" ref="I65:I75" si="229">(H65)/(C65)</f>
        <v>0.72112794612794617</v>
      </c>
      <c r="J65" s="4">
        <v>0.6</v>
      </c>
      <c r="K65" s="16">
        <f t="shared" ref="K65:K75" si="230">(I65)*(J65)</f>
        <v>0.43267676767676772</v>
      </c>
      <c r="L65" s="15">
        <v>0</v>
      </c>
      <c r="M65" s="5">
        <f t="shared" ref="M65:M75" si="231">(L65)/(C65)</f>
        <v>0</v>
      </c>
      <c r="N65" s="5">
        <v>0</v>
      </c>
      <c r="O65" s="16">
        <f t="shared" ref="O65:O75" si="232">(M65)*(N65)</f>
        <v>0</v>
      </c>
      <c r="P65" s="5">
        <f t="shared" si="73"/>
        <v>0.38028007346189152</v>
      </c>
      <c r="Q65" s="21">
        <f t="shared" si="207"/>
        <v>0.27887205387205383</v>
      </c>
      <c r="R65" s="4">
        <v>0.16</v>
      </c>
      <c r="S65" s="22">
        <f t="shared" ref="S65:S75" si="233">(Q65)*(R65)</f>
        <v>4.4619528619528614E-2</v>
      </c>
      <c r="T65" s="23">
        <v>0</v>
      </c>
      <c r="U65" s="5">
        <f t="shared" si="208"/>
        <v>0</v>
      </c>
      <c r="V65" s="20">
        <v>0</v>
      </c>
      <c r="W65" s="16">
        <f t="shared" ref="W65:W75" si="234">(U65)*(V65)</f>
        <v>0</v>
      </c>
      <c r="X65" s="5">
        <v>0</v>
      </c>
      <c r="Y65" s="5">
        <f t="shared" si="209"/>
        <v>0</v>
      </c>
      <c r="Z65" s="4">
        <v>0</v>
      </c>
      <c r="AA65" s="16">
        <f t="shared" ref="AA65:AA75" si="235">(Y65)*(Z65)</f>
        <v>0</v>
      </c>
      <c r="AB65" s="5">
        <v>0</v>
      </c>
      <c r="AC65" s="5">
        <f t="shared" si="74"/>
        <v>0</v>
      </c>
      <c r="AD65" s="20">
        <v>0</v>
      </c>
      <c r="AE65" s="16">
        <f t="shared" si="197"/>
        <v>0</v>
      </c>
      <c r="AF65" s="19">
        <f t="shared" si="75"/>
        <v>0.47729629629629633</v>
      </c>
    </row>
    <row r="66" spans="1:32" hidden="1" x14ac:dyDescent="0.35">
      <c r="A66" s="4" t="s">
        <v>69</v>
      </c>
      <c r="B66" s="34">
        <v>25460</v>
      </c>
      <c r="C66" s="7">
        <f t="shared" si="226"/>
        <v>0.58448117539026634</v>
      </c>
      <c r="D66" s="15">
        <v>0</v>
      </c>
      <c r="E66" s="5">
        <f t="shared" si="227"/>
        <v>0</v>
      </c>
      <c r="F66" s="4">
        <v>0</v>
      </c>
      <c r="G66" s="16">
        <f t="shared" si="228"/>
        <v>0</v>
      </c>
      <c r="H66" s="15">
        <f>25460/43560</f>
        <v>0.58448117539026634</v>
      </c>
      <c r="I66" s="5">
        <f t="shared" si="229"/>
        <v>1</v>
      </c>
      <c r="J66" s="4">
        <v>0.6</v>
      </c>
      <c r="K66" s="16">
        <f t="shared" si="230"/>
        <v>0.6</v>
      </c>
      <c r="L66" s="15">
        <v>0</v>
      </c>
      <c r="M66" s="5">
        <f t="shared" si="231"/>
        <v>0</v>
      </c>
      <c r="N66" s="5">
        <v>0</v>
      </c>
      <c r="O66" s="16">
        <f t="shared" si="232"/>
        <v>0</v>
      </c>
      <c r="P66" s="5">
        <f t="shared" si="73"/>
        <v>0</v>
      </c>
      <c r="Q66" s="21">
        <f t="shared" si="207"/>
        <v>0</v>
      </c>
      <c r="R66" s="4">
        <v>0</v>
      </c>
      <c r="S66" s="22">
        <f t="shared" si="233"/>
        <v>0</v>
      </c>
      <c r="T66" s="23">
        <v>0</v>
      </c>
      <c r="U66" s="5">
        <f t="shared" si="208"/>
        <v>0</v>
      </c>
      <c r="V66" s="20">
        <v>0</v>
      </c>
      <c r="W66" s="16">
        <f t="shared" si="234"/>
        <v>0</v>
      </c>
      <c r="X66" s="5">
        <v>0</v>
      </c>
      <c r="Y66" s="5">
        <f t="shared" si="209"/>
        <v>0</v>
      </c>
      <c r="Z66" s="4">
        <v>0</v>
      </c>
      <c r="AA66" s="16">
        <f t="shared" si="235"/>
        <v>0</v>
      </c>
      <c r="AB66" s="5">
        <v>0</v>
      </c>
      <c r="AC66" s="5">
        <f t="shared" si="74"/>
        <v>0</v>
      </c>
      <c r="AD66" s="20">
        <v>0</v>
      </c>
      <c r="AE66" s="16">
        <f t="shared" si="197"/>
        <v>0</v>
      </c>
      <c r="AF66" s="19">
        <f t="shared" si="75"/>
        <v>0.6</v>
      </c>
    </row>
    <row r="67" spans="1:32" hidden="1" x14ac:dyDescent="0.35">
      <c r="A67" s="4" t="s">
        <v>70</v>
      </c>
      <c r="B67" s="34">
        <v>32175</v>
      </c>
      <c r="C67" s="7">
        <f t="shared" si="226"/>
        <v>0.73863636363636365</v>
      </c>
      <c r="D67" s="15">
        <f>7266/43560</f>
        <v>0.16680440771349861</v>
      </c>
      <c r="E67" s="5">
        <f t="shared" si="227"/>
        <v>0.2258275058275058</v>
      </c>
      <c r="F67" s="4">
        <v>0.9</v>
      </c>
      <c r="G67" s="16">
        <f t="shared" si="228"/>
        <v>0.20324475524475522</v>
      </c>
      <c r="H67" s="15">
        <f>24909/43560</f>
        <v>0.57183195592286507</v>
      </c>
      <c r="I67" s="5">
        <f t="shared" si="229"/>
        <v>0.77417249417249423</v>
      </c>
      <c r="J67" s="4">
        <v>0.4</v>
      </c>
      <c r="K67" s="16">
        <f t="shared" si="230"/>
        <v>0.30966899766899769</v>
      </c>
      <c r="L67" s="15">
        <v>0</v>
      </c>
      <c r="M67" s="5">
        <f t="shared" si="231"/>
        <v>0</v>
      </c>
      <c r="N67" s="5">
        <v>0</v>
      </c>
      <c r="O67" s="16">
        <f t="shared" si="232"/>
        <v>0</v>
      </c>
      <c r="P67" s="5">
        <f t="shared" si="73"/>
        <v>0</v>
      </c>
      <c r="Q67" s="21">
        <f t="shared" si="207"/>
        <v>0</v>
      </c>
      <c r="R67" s="4">
        <v>0</v>
      </c>
      <c r="S67" s="22">
        <f t="shared" si="233"/>
        <v>0</v>
      </c>
      <c r="T67" s="23">
        <v>0</v>
      </c>
      <c r="U67" s="5">
        <f t="shared" si="208"/>
        <v>0</v>
      </c>
      <c r="V67" s="20">
        <v>0</v>
      </c>
      <c r="W67" s="16">
        <f t="shared" si="234"/>
        <v>0</v>
      </c>
      <c r="X67" s="5">
        <v>0</v>
      </c>
      <c r="Y67" s="5">
        <f t="shared" si="209"/>
        <v>0</v>
      </c>
      <c r="Z67" s="4">
        <v>0</v>
      </c>
      <c r="AA67" s="16">
        <f t="shared" si="235"/>
        <v>0</v>
      </c>
      <c r="AB67" s="5">
        <v>0</v>
      </c>
      <c r="AC67" s="5">
        <f t="shared" si="74"/>
        <v>0</v>
      </c>
      <c r="AD67" s="20">
        <v>0</v>
      </c>
      <c r="AE67" s="16">
        <f t="shared" si="197"/>
        <v>0</v>
      </c>
      <c r="AF67" s="19">
        <f t="shared" si="75"/>
        <v>0.51291375291375285</v>
      </c>
    </row>
    <row r="68" spans="1:32" hidden="1" x14ac:dyDescent="0.35">
      <c r="A68" s="4" t="s">
        <v>71</v>
      </c>
      <c r="B68" s="34">
        <v>24850</v>
      </c>
      <c r="C68" s="7">
        <f t="shared" si="226"/>
        <v>0.57047750229568417</v>
      </c>
      <c r="D68" s="15">
        <f>8000/43560</f>
        <v>0.18365472910927455</v>
      </c>
      <c r="E68" s="5">
        <f t="shared" si="227"/>
        <v>0.32193158953722328</v>
      </c>
      <c r="F68" s="4">
        <v>0.9</v>
      </c>
      <c r="G68" s="16">
        <f t="shared" si="228"/>
        <v>0.28973843058350096</v>
      </c>
      <c r="H68" s="15">
        <f>16850/43560</f>
        <v>0.38682277318640956</v>
      </c>
      <c r="I68" s="5">
        <f t="shared" si="229"/>
        <v>0.67806841046277666</v>
      </c>
      <c r="J68" s="4">
        <v>0.4</v>
      </c>
      <c r="K68" s="16">
        <f t="shared" si="230"/>
        <v>0.27122736418511068</v>
      </c>
      <c r="L68" s="15">
        <v>0</v>
      </c>
      <c r="M68" s="5">
        <f t="shared" si="231"/>
        <v>0</v>
      </c>
      <c r="N68" s="5">
        <v>0</v>
      </c>
      <c r="O68" s="16">
        <f t="shared" si="232"/>
        <v>0</v>
      </c>
      <c r="P68" s="5">
        <f t="shared" si="73"/>
        <v>5.5511151231257827E-17</v>
      </c>
      <c r="Q68" s="21">
        <f t="shared" si="207"/>
        <v>9.7306468717649522E-17</v>
      </c>
      <c r="R68" s="4">
        <v>0</v>
      </c>
      <c r="S68" s="22">
        <f t="shared" si="233"/>
        <v>0</v>
      </c>
      <c r="T68" s="23">
        <v>0</v>
      </c>
      <c r="U68" s="5">
        <f t="shared" si="208"/>
        <v>0</v>
      </c>
      <c r="V68" s="20">
        <v>0</v>
      </c>
      <c r="W68" s="16">
        <f t="shared" si="234"/>
        <v>0</v>
      </c>
      <c r="X68" s="5">
        <v>0</v>
      </c>
      <c r="Y68" s="5">
        <f t="shared" si="209"/>
        <v>0</v>
      </c>
      <c r="Z68" s="4">
        <v>0</v>
      </c>
      <c r="AA68" s="16">
        <f t="shared" si="235"/>
        <v>0</v>
      </c>
      <c r="AB68" s="5">
        <v>0</v>
      </c>
      <c r="AC68" s="5">
        <f t="shared" si="74"/>
        <v>0</v>
      </c>
      <c r="AD68" s="20">
        <v>0</v>
      </c>
      <c r="AE68" s="16">
        <f t="shared" si="197"/>
        <v>0</v>
      </c>
      <c r="AF68" s="19">
        <f t="shared" si="75"/>
        <v>0.56096579476861164</v>
      </c>
    </row>
    <row r="69" spans="1:32" hidden="1" x14ac:dyDescent="0.35">
      <c r="A69" s="4" t="s">
        <v>72</v>
      </c>
      <c r="B69" s="34">
        <v>19165</v>
      </c>
      <c r="C69" s="7">
        <f t="shared" si="226"/>
        <v>0.43996786042240588</v>
      </c>
      <c r="D69" s="15">
        <f>8395/43560</f>
        <v>0.19272268135904499</v>
      </c>
      <c r="E69" s="5">
        <f t="shared" si="227"/>
        <v>0.43803809026871904</v>
      </c>
      <c r="F69" s="4">
        <v>0.9</v>
      </c>
      <c r="G69" s="16">
        <f t="shared" si="228"/>
        <v>0.39423428124184712</v>
      </c>
      <c r="H69" s="15">
        <f>10770/43560</f>
        <v>0.24724517906336088</v>
      </c>
      <c r="I69" s="5">
        <f t="shared" si="229"/>
        <v>0.56196190973128102</v>
      </c>
      <c r="J69" s="4">
        <v>0.4</v>
      </c>
      <c r="K69" s="16">
        <f t="shared" si="230"/>
        <v>0.22478476389251242</v>
      </c>
      <c r="L69" s="15">
        <v>0</v>
      </c>
      <c r="M69" s="5">
        <f t="shared" si="231"/>
        <v>0</v>
      </c>
      <c r="N69" s="5">
        <v>0</v>
      </c>
      <c r="O69" s="16">
        <f t="shared" si="232"/>
        <v>0</v>
      </c>
      <c r="P69" s="5">
        <f t="shared" si="73"/>
        <v>0</v>
      </c>
      <c r="Q69" s="21">
        <f t="shared" si="207"/>
        <v>0</v>
      </c>
      <c r="R69" s="4">
        <v>0</v>
      </c>
      <c r="S69" s="22">
        <f t="shared" si="233"/>
        <v>0</v>
      </c>
      <c r="T69" s="23">
        <v>0</v>
      </c>
      <c r="U69" s="5">
        <f t="shared" si="208"/>
        <v>0</v>
      </c>
      <c r="V69" s="20">
        <v>0</v>
      </c>
      <c r="W69" s="16">
        <f t="shared" si="234"/>
        <v>0</v>
      </c>
      <c r="X69" s="5">
        <v>0</v>
      </c>
      <c r="Y69" s="5">
        <f t="shared" si="209"/>
        <v>0</v>
      </c>
      <c r="Z69" s="4">
        <v>0</v>
      </c>
      <c r="AA69" s="16">
        <f t="shared" si="235"/>
        <v>0</v>
      </c>
      <c r="AB69" s="5">
        <v>0</v>
      </c>
      <c r="AC69" s="5">
        <f t="shared" si="74"/>
        <v>0</v>
      </c>
      <c r="AD69" s="20">
        <v>0</v>
      </c>
      <c r="AE69" s="16">
        <f t="shared" si="197"/>
        <v>0</v>
      </c>
      <c r="AF69" s="19">
        <f t="shared" si="75"/>
        <v>0.61901904513435957</v>
      </c>
    </row>
    <row r="70" spans="1:32" hidden="1" x14ac:dyDescent="0.35">
      <c r="A70" s="4" t="s">
        <v>73</v>
      </c>
      <c r="B70" s="34">
        <v>35895</v>
      </c>
      <c r="C70" s="7">
        <f t="shared" si="226"/>
        <v>0.82403581267217629</v>
      </c>
      <c r="D70" s="15">
        <f>7970/43560</f>
        <v>0.18296602387511479</v>
      </c>
      <c r="E70" s="5">
        <f t="shared" si="227"/>
        <v>0.22203649533361194</v>
      </c>
      <c r="F70" s="4">
        <v>0.9</v>
      </c>
      <c r="G70" s="16">
        <f t="shared" si="228"/>
        <v>0.19983284580025076</v>
      </c>
      <c r="H70" s="15">
        <f>27925/43560</f>
        <v>0.64106978879706156</v>
      </c>
      <c r="I70" s="5">
        <f t="shared" si="229"/>
        <v>0.77796350466638808</v>
      </c>
      <c r="J70" s="4">
        <v>0.4</v>
      </c>
      <c r="K70" s="16">
        <f t="shared" si="230"/>
        <v>0.31118540186655524</v>
      </c>
      <c r="L70" s="15">
        <v>0</v>
      </c>
      <c r="M70" s="5">
        <f t="shared" si="231"/>
        <v>0</v>
      </c>
      <c r="N70" s="5">
        <v>0</v>
      </c>
      <c r="O70" s="16">
        <f t="shared" si="232"/>
        <v>0</v>
      </c>
      <c r="P70" s="5">
        <f t="shared" si="73"/>
        <v>0</v>
      </c>
      <c r="Q70" s="21">
        <f t="shared" si="207"/>
        <v>0</v>
      </c>
      <c r="R70" s="4">
        <v>0</v>
      </c>
      <c r="S70" s="22">
        <f t="shared" si="233"/>
        <v>0</v>
      </c>
      <c r="T70" s="23">
        <v>0</v>
      </c>
      <c r="U70" s="5">
        <f t="shared" si="208"/>
        <v>0</v>
      </c>
      <c r="V70" s="20">
        <v>0</v>
      </c>
      <c r="W70" s="16">
        <f t="shared" si="234"/>
        <v>0</v>
      </c>
      <c r="X70" s="5">
        <v>0</v>
      </c>
      <c r="Y70" s="5">
        <f t="shared" si="209"/>
        <v>0</v>
      </c>
      <c r="Z70" s="4">
        <v>0</v>
      </c>
      <c r="AA70" s="16">
        <f t="shared" si="235"/>
        <v>0</v>
      </c>
      <c r="AB70" s="5">
        <v>0</v>
      </c>
      <c r="AC70" s="5">
        <f t="shared" si="74"/>
        <v>0</v>
      </c>
      <c r="AD70" s="20">
        <v>0</v>
      </c>
      <c r="AE70" s="16">
        <f t="shared" si="197"/>
        <v>0</v>
      </c>
      <c r="AF70" s="19">
        <f t="shared" si="75"/>
        <v>0.51101824766680604</v>
      </c>
    </row>
    <row r="71" spans="1:32" hidden="1" x14ac:dyDescent="0.35">
      <c r="A71" s="4" t="s">
        <v>74</v>
      </c>
      <c r="B71" s="34">
        <v>60205</v>
      </c>
      <c r="C71" s="7">
        <f t="shared" si="226"/>
        <v>1.3821166207529845</v>
      </c>
      <c r="D71" s="15">
        <f>10000/43560</f>
        <v>0.2295684113865932</v>
      </c>
      <c r="E71" s="5">
        <f t="shared" si="227"/>
        <v>0.16609916119923593</v>
      </c>
      <c r="F71" s="4">
        <v>0.9</v>
      </c>
      <c r="G71" s="16">
        <f t="shared" si="228"/>
        <v>0.14948924507931233</v>
      </c>
      <c r="H71" s="15">
        <f>50205/43560</f>
        <v>1.1525482093663912</v>
      </c>
      <c r="I71" s="5">
        <f t="shared" si="229"/>
        <v>0.83390083880076404</v>
      </c>
      <c r="J71" s="5">
        <v>0.4</v>
      </c>
      <c r="K71" s="16">
        <f t="shared" si="230"/>
        <v>0.33356033552030562</v>
      </c>
      <c r="L71" s="15">
        <v>0</v>
      </c>
      <c r="M71" s="5">
        <f t="shared" si="231"/>
        <v>0</v>
      </c>
      <c r="N71" s="5">
        <v>0</v>
      </c>
      <c r="O71" s="16">
        <f t="shared" si="232"/>
        <v>0</v>
      </c>
      <c r="P71" s="5">
        <f t="shared" si="73"/>
        <v>0</v>
      </c>
      <c r="Q71" s="21">
        <f t="shared" si="207"/>
        <v>0</v>
      </c>
      <c r="R71" s="4">
        <v>0</v>
      </c>
      <c r="S71" s="22">
        <f t="shared" si="233"/>
        <v>0</v>
      </c>
      <c r="T71" s="23">
        <v>0</v>
      </c>
      <c r="U71" s="5">
        <f t="shared" si="208"/>
        <v>0</v>
      </c>
      <c r="V71" s="20">
        <v>0</v>
      </c>
      <c r="W71" s="16">
        <f t="shared" si="234"/>
        <v>0</v>
      </c>
      <c r="X71" s="5">
        <v>0</v>
      </c>
      <c r="Y71" s="5">
        <f t="shared" si="209"/>
        <v>0</v>
      </c>
      <c r="Z71" s="4">
        <v>0</v>
      </c>
      <c r="AA71" s="16">
        <f t="shared" si="235"/>
        <v>0</v>
      </c>
      <c r="AB71" s="5">
        <v>0</v>
      </c>
      <c r="AC71" s="5">
        <f t="shared" si="74"/>
        <v>0</v>
      </c>
      <c r="AD71" s="20">
        <v>0</v>
      </c>
      <c r="AE71" s="16">
        <f t="shared" si="197"/>
        <v>0</v>
      </c>
      <c r="AF71" s="19">
        <f t="shared" si="75"/>
        <v>0.48304958059961794</v>
      </c>
    </row>
    <row r="72" spans="1:32" hidden="1" x14ac:dyDescent="0.35">
      <c r="A72" s="4" t="s">
        <v>75</v>
      </c>
      <c r="B72" s="34">
        <v>18335</v>
      </c>
      <c r="C72" s="7">
        <f t="shared" si="226"/>
        <v>0.42091368227731862</v>
      </c>
      <c r="D72" s="15">
        <f>4730/43560</f>
        <v>0.10858585858585859</v>
      </c>
      <c r="E72" s="5">
        <f t="shared" si="227"/>
        <v>0.25797654758658306</v>
      </c>
      <c r="F72" s="4">
        <v>0.9</v>
      </c>
      <c r="G72" s="16">
        <f t="shared" si="228"/>
        <v>0.23217889282792475</v>
      </c>
      <c r="H72" s="15">
        <f>13605/43560</f>
        <v>0.31232782369146006</v>
      </c>
      <c r="I72" s="5">
        <f t="shared" si="229"/>
        <v>0.74202345241341705</v>
      </c>
      <c r="J72" s="5">
        <v>0.4</v>
      </c>
      <c r="K72" s="16">
        <f t="shared" si="230"/>
        <v>0.29680938096536685</v>
      </c>
      <c r="L72" s="15">
        <v>0</v>
      </c>
      <c r="M72" s="5">
        <f t="shared" si="231"/>
        <v>0</v>
      </c>
      <c r="N72" s="5">
        <v>0</v>
      </c>
      <c r="O72" s="16">
        <f t="shared" si="232"/>
        <v>0</v>
      </c>
      <c r="P72" s="5">
        <f t="shared" si="73"/>
        <v>0</v>
      </c>
      <c r="Q72" s="21">
        <f t="shared" si="207"/>
        <v>0</v>
      </c>
      <c r="R72" s="4">
        <v>0</v>
      </c>
      <c r="S72" s="22">
        <f t="shared" si="233"/>
        <v>0</v>
      </c>
      <c r="T72" s="23">
        <v>0</v>
      </c>
      <c r="U72" s="5">
        <f t="shared" si="208"/>
        <v>0</v>
      </c>
      <c r="V72" s="20">
        <v>0</v>
      </c>
      <c r="W72" s="16">
        <f t="shared" si="234"/>
        <v>0</v>
      </c>
      <c r="X72" s="5">
        <v>0</v>
      </c>
      <c r="Y72" s="5">
        <f t="shared" si="209"/>
        <v>0</v>
      </c>
      <c r="Z72" s="4">
        <v>0</v>
      </c>
      <c r="AA72" s="16">
        <f t="shared" si="235"/>
        <v>0</v>
      </c>
      <c r="AB72" s="5">
        <v>0</v>
      </c>
      <c r="AC72" s="5">
        <f t="shared" si="74"/>
        <v>0</v>
      </c>
      <c r="AD72" s="20">
        <v>0</v>
      </c>
      <c r="AE72" s="16">
        <f t="shared" si="197"/>
        <v>0</v>
      </c>
      <c r="AF72" s="19">
        <f t="shared" si="75"/>
        <v>0.52898827379329161</v>
      </c>
    </row>
    <row r="73" spans="1:32" hidden="1" x14ac:dyDescent="0.35">
      <c r="A73" s="4" t="s">
        <v>76</v>
      </c>
      <c r="B73" s="34">
        <v>12800</v>
      </c>
      <c r="C73" s="7">
        <f t="shared" si="226"/>
        <v>0.29384756657483929</v>
      </c>
      <c r="D73" s="15">
        <f>7233/43560</f>
        <v>0.16604683195592287</v>
      </c>
      <c r="E73" s="5">
        <f t="shared" si="227"/>
        <v>0.5650781250000001</v>
      </c>
      <c r="F73" s="4">
        <v>0.9</v>
      </c>
      <c r="G73" s="16">
        <f t="shared" si="228"/>
        <v>0.50857031250000007</v>
      </c>
      <c r="H73" s="15">
        <f>732/43560</f>
        <v>1.6804407713498622E-2</v>
      </c>
      <c r="I73" s="5">
        <f t="shared" si="229"/>
        <v>5.7187500000000002E-2</v>
      </c>
      <c r="J73" s="5">
        <v>0.4</v>
      </c>
      <c r="K73" s="16">
        <f t="shared" si="230"/>
        <v>2.2875000000000003E-2</v>
      </c>
      <c r="L73" s="15">
        <f>4835/43560</f>
        <v>0.11099632690541782</v>
      </c>
      <c r="M73" s="5">
        <f t="shared" si="231"/>
        <v>0.37773437500000001</v>
      </c>
      <c r="N73" s="5">
        <v>0.4</v>
      </c>
      <c r="O73" s="16">
        <f t="shared" si="232"/>
        <v>0.15109375000000003</v>
      </c>
      <c r="P73" s="5">
        <f t="shared" si="73"/>
        <v>-1.3877787807814457E-17</v>
      </c>
      <c r="Q73" s="21">
        <f t="shared" si="207"/>
        <v>-4.7227846633468576E-17</v>
      </c>
      <c r="R73" s="4">
        <v>0</v>
      </c>
      <c r="S73" s="22">
        <f t="shared" si="233"/>
        <v>0</v>
      </c>
      <c r="T73" s="23">
        <v>0</v>
      </c>
      <c r="U73" s="5">
        <f t="shared" si="208"/>
        <v>0</v>
      </c>
      <c r="V73" s="20">
        <v>0</v>
      </c>
      <c r="W73" s="16">
        <f t="shared" si="234"/>
        <v>0</v>
      </c>
      <c r="X73" s="5">
        <v>0</v>
      </c>
      <c r="Y73" s="5">
        <f t="shared" si="209"/>
        <v>0</v>
      </c>
      <c r="Z73" s="4">
        <v>0</v>
      </c>
      <c r="AA73" s="16">
        <f t="shared" si="235"/>
        <v>0</v>
      </c>
      <c r="AB73" s="5">
        <v>0</v>
      </c>
      <c r="AC73" s="5">
        <f t="shared" si="74"/>
        <v>0</v>
      </c>
      <c r="AD73" s="20">
        <v>0</v>
      </c>
      <c r="AE73" s="16">
        <f t="shared" si="197"/>
        <v>0</v>
      </c>
      <c r="AF73" s="19">
        <f t="shared" si="75"/>
        <v>0.68253906250000007</v>
      </c>
    </row>
    <row r="74" spans="1:32" hidden="1" x14ac:dyDescent="0.35">
      <c r="A74" s="4" t="s">
        <v>77</v>
      </c>
      <c r="B74" s="34">
        <v>8650</v>
      </c>
      <c r="C74" s="7">
        <f t="shared" si="226"/>
        <v>0.19857667584940311</v>
      </c>
      <c r="D74" s="15">
        <f>2490/43560</f>
        <v>5.716253443526171E-2</v>
      </c>
      <c r="E74" s="5">
        <f t="shared" si="227"/>
        <v>0.2878612716763006</v>
      </c>
      <c r="F74" s="4">
        <v>0.9</v>
      </c>
      <c r="G74" s="16">
        <f t="shared" si="228"/>
        <v>0.25907514450867053</v>
      </c>
      <c r="H74" s="15">
        <v>0</v>
      </c>
      <c r="I74" s="5">
        <f t="shared" si="229"/>
        <v>0</v>
      </c>
      <c r="J74" s="5">
        <v>0</v>
      </c>
      <c r="K74" s="16">
        <f t="shared" si="230"/>
        <v>0</v>
      </c>
      <c r="L74" s="15">
        <f>6160/43560</f>
        <v>0.14141414141414141</v>
      </c>
      <c r="M74" s="5">
        <f t="shared" si="231"/>
        <v>0.7121387283236994</v>
      </c>
      <c r="N74" s="5">
        <v>0.6</v>
      </c>
      <c r="O74" s="16">
        <f t="shared" si="232"/>
        <v>0.42728323699421961</v>
      </c>
      <c r="P74" s="5">
        <f t="shared" si="73"/>
        <v>0</v>
      </c>
      <c r="Q74" s="21">
        <f t="shared" si="207"/>
        <v>0</v>
      </c>
      <c r="R74" s="4">
        <v>0</v>
      </c>
      <c r="S74" s="22">
        <f t="shared" si="233"/>
        <v>0</v>
      </c>
      <c r="T74" s="23">
        <v>0</v>
      </c>
      <c r="U74" s="5">
        <f t="shared" si="208"/>
        <v>0</v>
      </c>
      <c r="V74" s="20">
        <v>0</v>
      </c>
      <c r="W74" s="16">
        <f t="shared" si="234"/>
        <v>0</v>
      </c>
      <c r="X74" s="5">
        <v>0</v>
      </c>
      <c r="Y74" s="5">
        <f t="shared" si="209"/>
        <v>0</v>
      </c>
      <c r="Z74" s="4">
        <v>0</v>
      </c>
      <c r="AA74" s="16">
        <f t="shared" si="235"/>
        <v>0</v>
      </c>
      <c r="AB74" s="5">
        <v>0</v>
      </c>
      <c r="AC74" s="5">
        <f t="shared" si="74"/>
        <v>0</v>
      </c>
      <c r="AD74" s="20">
        <v>0</v>
      </c>
      <c r="AE74" s="16">
        <f t="shared" si="197"/>
        <v>0</v>
      </c>
      <c r="AF74" s="19">
        <f t="shared" si="75"/>
        <v>0.68635838150289019</v>
      </c>
    </row>
    <row r="75" spans="1:32" hidden="1" x14ac:dyDescent="0.35">
      <c r="A75" s="4" t="s">
        <v>78</v>
      </c>
      <c r="B75" s="34">
        <v>2645</v>
      </c>
      <c r="C75" s="7">
        <f t="shared" si="226"/>
        <v>6.0720844811753903E-2</v>
      </c>
      <c r="D75" s="15">
        <f>1800/43560</f>
        <v>4.1322314049586778E-2</v>
      </c>
      <c r="E75" s="5">
        <f t="shared" si="227"/>
        <v>0.68052930056710781</v>
      </c>
      <c r="F75" s="4">
        <v>0.9</v>
      </c>
      <c r="G75" s="16">
        <f t="shared" si="228"/>
        <v>0.61247637051039705</v>
      </c>
      <c r="H75" s="15">
        <v>0</v>
      </c>
      <c r="I75" s="5">
        <f t="shared" si="229"/>
        <v>0</v>
      </c>
      <c r="J75" s="5">
        <v>0</v>
      </c>
      <c r="K75" s="16">
        <f t="shared" si="230"/>
        <v>0</v>
      </c>
      <c r="L75" s="15">
        <f>845/43560</f>
        <v>1.9398530762167125E-2</v>
      </c>
      <c r="M75" s="5">
        <f t="shared" si="231"/>
        <v>0.31947069943289225</v>
      </c>
      <c r="N75" s="5">
        <v>0.3</v>
      </c>
      <c r="O75" s="16">
        <f t="shared" si="232"/>
        <v>9.5841209829867671E-2</v>
      </c>
      <c r="P75" s="5">
        <f t="shared" si="73"/>
        <v>0</v>
      </c>
      <c r="Q75" s="21">
        <f t="shared" si="207"/>
        <v>0</v>
      </c>
      <c r="R75" s="4">
        <v>0</v>
      </c>
      <c r="S75" s="22">
        <f t="shared" si="233"/>
        <v>0</v>
      </c>
      <c r="T75" s="23">
        <v>0</v>
      </c>
      <c r="U75" s="5">
        <f t="shared" si="208"/>
        <v>0</v>
      </c>
      <c r="V75" s="20">
        <v>0</v>
      </c>
      <c r="W75" s="16">
        <f t="shared" si="234"/>
        <v>0</v>
      </c>
      <c r="X75" s="5">
        <v>0</v>
      </c>
      <c r="Y75" s="5">
        <f t="shared" si="209"/>
        <v>0</v>
      </c>
      <c r="Z75" s="4">
        <v>0</v>
      </c>
      <c r="AA75" s="16">
        <f t="shared" si="235"/>
        <v>0</v>
      </c>
      <c r="AB75" s="5">
        <v>0</v>
      </c>
      <c r="AC75" s="5">
        <f t="shared" si="74"/>
        <v>0</v>
      </c>
      <c r="AD75" s="20">
        <v>0</v>
      </c>
      <c r="AE75" s="16">
        <f t="shared" si="197"/>
        <v>0</v>
      </c>
      <c r="AF75" s="19">
        <f t="shared" si="75"/>
        <v>0.70831758034026471</v>
      </c>
    </row>
    <row r="76" spans="1:32" hidden="1" x14ac:dyDescent="0.35">
      <c r="A76" s="4" t="s">
        <v>79</v>
      </c>
      <c r="B76" s="34">
        <v>10870</v>
      </c>
      <c r="C76" s="7">
        <f t="shared" ref="C76:C83" si="236">B76/43560</f>
        <v>0.24954086317722682</v>
      </c>
      <c r="D76" s="15">
        <f>6700/43560</f>
        <v>0.15381083562901746</v>
      </c>
      <c r="E76" s="5">
        <f t="shared" ref="E76:E83" si="237">(D76)/(C76)</f>
        <v>0.61637534498620061</v>
      </c>
      <c r="F76" s="4">
        <v>0.9</v>
      </c>
      <c r="G76" s="16">
        <f t="shared" ref="G76:G83" si="238">(E76)*(F76)</f>
        <v>0.55473781048758053</v>
      </c>
      <c r="H76" s="15">
        <f>1935/43560</f>
        <v>4.4421487603305783E-2</v>
      </c>
      <c r="I76" s="5">
        <f t="shared" ref="I76:I83" si="239">(H76)/(C76)</f>
        <v>0.17801287948482059</v>
      </c>
      <c r="J76" s="5">
        <v>0.3</v>
      </c>
      <c r="K76" s="16">
        <f t="shared" ref="K76:K83" si="240">(I76)*(J76)</f>
        <v>5.3403863845446174E-2</v>
      </c>
      <c r="L76" s="15">
        <f>2235/43560</f>
        <v>5.1308539944903579E-2</v>
      </c>
      <c r="M76" s="5">
        <f t="shared" ref="M76:M83" si="241">(L76)/(C76)</f>
        <v>0.20561177552897883</v>
      </c>
      <c r="N76" s="5">
        <v>0.3</v>
      </c>
      <c r="O76" s="16">
        <f t="shared" ref="O76:O83" si="242">(M76)*(N76)</f>
        <v>6.1683532658693647E-2</v>
      </c>
      <c r="P76" s="5">
        <f t="shared" si="73"/>
        <v>0</v>
      </c>
      <c r="Q76" s="21">
        <f t="shared" si="207"/>
        <v>0</v>
      </c>
      <c r="R76" s="4">
        <v>0</v>
      </c>
      <c r="S76" s="22">
        <f t="shared" ref="S76:S83" si="243">(Q76)*(R76)</f>
        <v>0</v>
      </c>
      <c r="T76" s="23">
        <v>0</v>
      </c>
      <c r="U76" s="5">
        <f t="shared" si="208"/>
        <v>0</v>
      </c>
      <c r="V76" s="20">
        <v>0</v>
      </c>
      <c r="W76" s="16">
        <f t="shared" ref="W76:W83" si="244">(U76)*(V76)</f>
        <v>0</v>
      </c>
      <c r="X76" s="5">
        <v>0</v>
      </c>
      <c r="Y76" s="5">
        <f t="shared" si="209"/>
        <v>0</v>
      </c>
      <c r="Z76" s="4">
        <v>0</v>
      </c>
      <c r="AA76" s="16">
        <f t="shared" ref="AA76:AA83" si="245">(Y76)*(Z76)</f>
        <v>0</v>
      </c>
      <c r="AB76" s="5">
        <v>0</v>
      </c>
      <c r="AC76" s="5">
        <f t="shared" si="74"/>
        <v>0</v>
      </c>
      <c r="AD76" s="20">
        <v>0</v>
      </c>
      <c r="AE76" s="16">
        <f t="shared" si="197"/>
        <v>0</v>
      </c>
      <c r="AF76" s="19">
        <f t="shared" si="75"/>
        <v>0.66982520699172032</v>
      </c>
    </row>
    <row r="77" spans="1:32" hidden="1" x14ac:dyDescent="0.35">
      <c r="A77" s="4" t="s">
        <v>80</v>
      </c>
      <c r="B77" s="34">
        <v>74580</v>
      </c>
      <c r="C77" s="7">
        <f t="shared" si="236"/>
        <v>1.7121212121212122</v>
      </c>
      <c r="D77" s="15">
        <f>16420/43560</f>
        <v>0.37695133149678606</v>
      </c>
      <c r="E77" s="5">
        <f t="shared" si="237"/>
        <v>0.22016626441405202</v>
      </c>
      <c r="F77" s="4">
        <v>0.9</v>
      </c>
      <c r="G77" s="16">
        <f t="shared" si="238"/>
        <v>0.19814963797264681</v>
      </c>
      <c r="H77" s="15">
        <v>0</v>
      </c>
      <c r="I77" s="5">
        <f t="shared" si="239"/>
        <v>0</v>
      </c>
      <c r="J77" s="5">
        <v>0</v>
      </c>
      <c r="K77" s="16">
        <f t="shared" si="240"/>
        <v>0</v>
      </c>
      <c r="L77" s="15">
        <f>3585/43560</f>
        <v>8.2300275482093663E-2</v>
      </c>
      <c r="M77" s="5">
        <f t="shared" si="241"/>
        <v>4.8069187449718422E-2</v>
      </c>
      <c r="N77" s="5">
        <v>0.4</v>
      </c>
      <c r="O77" s="16">
        <f t="shared" si="242"/>
        <v>1.9227674979887369E-2</v>
      </c>
      <c r="P77" s="5">
        <f t="shared" si="73"/>
        <v>3.0440771349862783E-3</v>
      </c>
      <c r="Q77" s="21">
        <f t="shared" si="207"/>
        <v>1.7779565567176492E-3</v>
      </c>
      <c r="R77" s="4">
        <v>0</v>
      </c>
      <c r="S77" s="22">
        <f t="shared" si="243"/>
        <v>0</v>
      </c>
      <c r="T77" s="23">
        <v>0.79</v>
      </c>
      <c r="U77" s="5">
        <f t="shared" si="208"/>
        <v>0.46141592920353985</v>
      </c>
      <c r="V77" s="20">
        <v>0.16</v>
      </c>
      <c r="W77" s="16">
        <f t="shared" si="244"/>
        <v>7.3826548672566383E-2</v>
      </c>
      <c r="X77" s="5">
        <f>20030/43560</f>
        <v>0.45982552800734616</v>
      </c>
      <c r="Y77" s="5">
        <f t="shared" si="209"/>
        <v>0.2685706623759721</v>
      </c>
      <c r="Z77" s="4">
        <v>0.6</v>
      </c>
      <c r="AA77" s="16">
        <f t="shared" si="245"/>
        <v>0.16114239742558326</v>
      </c>
      <c r="AB77" s="5">
        <v>0</v>
      </c>
      <c r="AC77" s="5">
        <f t="shared" si="74"/>
        <v>0</v>
      </c>
      <c r="AD77" s="20">
        <v>0</v>
      </c>
      <c r="AE77" s="16">
        <f t="shared" si="197"/>
        <v>0</v>
      </c>
      <c r="AF77" s="19">
        <f t="shared" si="75"/>
        <v>0.45234625905068382</v>
      </c>
    </row>
    <row r="78" spans="1:32" hidden="1" x14ac:dyDescent="0.35">
      <c r="A78" s="4" t="s">
        <v>81</v>
      </c>
      <c r="B78" s="34">
        <v>8060</v>
      </c>
      <c r="C78" s="7">
        <f t="shared" si="236"/>
        <v>0.18503213957759412</v>
      </c>
      <c r="D78" s="15">
        <f>3585/43560</f>
        <v>8.2300275482093663E-2</v>
      </c>
      <c r="E78" s="5">
        <f t="shared" si="237"/>
        <v>0.44478908188585609</v>
      </c>
      <c r="F78" s="4">
        <v>0.9</v>
      </c>
      <c r="G78" s="16">
        <f t="shared" si="238"/>
        <v>0.40031017369727051</v>
      </c>
      <c r="H78" s="15">
        <v>0</v>
      </c>
      <c r="I78" s="5">
        <f t="shared" si="239"/>
        <v>0</v>
      </c>
      <c r="J78" s="5">
        <v>0</v>
      </c>
      <c r="K78" s="16">
        <f t="shared" si="240"/>
        <v>0</v>
      </c>
      <c r="L78" s="15">
        <v>0</v>
      </c>
      <c r="M78" s="5">
        <f t="shared" si="241"/>
        <v>0</v>
      </c>
      <c r="N78" s="5">
        <v>0</v>
      </c>
      <c r="O78" s="16">
        <f t="shared" si="242"/>
        <v>0</v>
      </c>
      <c r="P78" s="5">
        <f t="shared" si="73"/>
        <v>0</v>
      </c>
      <c r="Q78" s="21">
        <f t="shared" si="207"/>
        <v>0</v>
      </c>
      <c r="R78" s="4">
        <v>0</v>
      </c>
      <c r="S78" s="22">
        <f t="shared" si="243"/>
        <v>0</v>
      </c>
      <c r="T78" s="23">
        <f>C78-D78</f>
        <v>0.10273186409550046</v>
      </c>
      <c r="U78" s="5">
        <f t="shared" si="208"/>
        <v>0.55521091811414391</v>
      </c>
      <c r="V78" s="20">
        <v>0.16</v>
      </c>
      <c r="W78" s="16">
        <f t="shared" si="244"/>
        <v>8.8833746898263025E-2</v>
      </c>
      <c r="X78" s="5">
        <v>0</v>
      </c>
      <c r="Y78" s="5">
        <f t="shared" si="209"/>
        <v>0</v>
      </c>
      <c r="Z78" s="4">
        <v>0</v>
      </c>
      <c r="AA78" s="16">
        <f t="shared" si="245"/>
        <v>0</v>
      </c>
      <c r="AB78" s="5">
        <v>0</v>
      </c>
      <c r="AC78" s="5">
        <f t="shared" si="74"/>
        <v>0</v>
      </c>
      <c r="AD78" s="20">
        <v>0</v>
      </c>
      <c r="AE78" s="16">
        <f t="shared" si="197"/>
        <v>0</v>
      </c>
      <c r="AF78" s="19">
        <f t="shared" si="75"/>
        <v>0.48914392059553352</v>
      </c>
    </row>
    <row r="79" spans="1:32" hidden="1" x14ac:dyDescent="0.35">
      <c r="A79" s="4" t="s">
        <v>82</v>
      </c>
      <c r="B79" s="34">
        <v>6375</v>
      </c>
      <c r="C79" s="7">
        <f t="shared" si="236"/>
        <v>0.14634986225895316</v>
      </c>
      <c r="D79" s="15">
        <f>3110/43560</f>
        <v>7.1395775941230491E-2</v>
      </c>
      <c r="E79" s="5">
        <f t="shared" si="237"/>
        <v>0.48784313725490203</v>
      </c>
      <c r="F79" s="4">
        <v>0.9</v>
      </c>
      <c r="G79" s="16">
        <f t="shared" si="238"/>
        <v>0.43905882352941183</v>
      </c>
      <c r="H79" s="15">
        <v>0</v>
      </c>
      <c r="I79" s="5">
        <f t="shared" si="239"/>
        <v>0</v>
      </c>
      <c r="J79" s="5">
        <v>0</v>
      </c>
      <c r="K79" s="16">
        <f t="shared" si="240"/>
        <v>0</v>
      </c>
      <c r="L79" s="15">
        <f>3265/43560</f>
        <v>7.4954086317722685E-2</v>
      </c>
      <c r="M79" s="5">
        <f t="shared" si="241"/>
        <v>0.51215686274509808</v>
      </c>
      <c r="N79" s="5">
        <v>0.3</v>
      </c>
      <c r="O79" s="16">
        <f t="shared" si="242"/>
        <v>0.15364705882352941</v>
      </c>
      <c r="P79" s="5">
        <f t="shared" si="73"/>
        <v>-1.3877787807814457E-17</v>
      </c>
      <c r="Q79" s="21">
        <f t="shared" si="207"/>
        <v>-9.4826107750336901E-17</v>
      </c>
      <c r="R79" s="4">
        <v>0</v>
      </c>
      <c r="S79" s="22">
        <f t="shared" si="243"/>
        <v>0</v>
      </c>
      <c r="T79" s="23">
        <v>0</v>
      </c>
      <c r="U79" s="5">
        <f t="shared" si="208"/>
        <v>0</v>
      </c>
      <c r="V79" s="20">
        <v>0</v>
      </c>
      <c r="W79" s="16">
        <f t="shared" si="244"/>
        <v>0</v>
      </c>
      <c r="X79" s="5">
        <v>0</v>
      </c>
      <c r="Y79" s="5">
        <f t="shared" si="209"/>
        <v>0</v>
      </c>
      <c r="Z79" s="4">
        <v>0</v>
      </c>
      <c r="AA79" s="16">
        <f t="shared" si="245"/>
        <v>0</v>
      </c>
      <c r="AB79" s="5">
        <v>0</v>
      </c>
      <c r="AC79" s="5">
        <f t="shared" si="74"/>
        <v>0</v>
      </c>
      <c r="AD79" s="20">
        <v>0</v>
      </c>
      <c r="AE79" s="16">
        <f t="shared" si="197"/>
        <v>0</v>
      </c>
      <c r="AF79" s="19">
        <f t="shared" si="75"/>
        <v>0.59270588235294119</v>
      </c>
    </row>
    <row r="80" spans="1:32" hidden="1" x14ac:dyDescent="0.35">
      <c r="A80" s="4" t="s">
        <v>83</v>
      </c>
      <c r="B80" s="34">
        <v>26470</v>
      </c>
      <c r="C80" s="7">
        <f t="shared" si="236"/>
        <v>0.60766758494031226</v>
      </c>
      <c r="D80" s="15">
        <f>4355/43560</f>
        <v>9.9977043158861342E-2</v>
      </c>
      <c r="E80" s="5">
        <f t="shared" si="237"/>
        <v>0.16452587835285229</v>
      </c>
      <c r="F80" s="4">
        <v>0.9</v>
      </c>
      <c r="G80" s="16">
        <f t="shared" si="238"/>
        <v>0.14807329051756707</v>
      </c>
      <c r="H80" s="15">
        <v>0</v>
      </c>
      <c r="I80" s="5">
        <f t="shared" si="239"/>
        <v>0</v>
      </c>
      <c r="J80" s="5">
        <v>0</v>
      </c>
      <c r="K80" s="16">
        <f t="shared" si="240"/>
        <v>0</v>
      </c>
      <c r="L80" s="15">
        <v>0</v>
      </c>
      <c r="M80" s="5">
        <f t="shared" si="241"/>
        <v>0</v>
      </c>
      <c r="N80" s="5">
        <v>0</v>
      </c>
      <c r="O80" s="16">
        <f t="shared" si="242"/>
        <v>0</v>
      </c>
      <c r="P80" s="5">
        <v>0</v>
      </c>
      <c r="Q80" s="21">
        <f t="shared" si="207"/>
        <v>0</v>
      </c>
      <c r="R80" s="4">
        <v>0</v>
      </c>
      <c r="S80" s="22">
        <f t="shared" si="243"/>
        <v>0</v>
      </c>
      <c r="T80" s="23">
        <f>C80-D80-H80-L80-X80-P80-AB80</f>
        <v>5.3489439853076193E-2</v>
      </c>
      <c r="U80" s="5">
        <f t="shared" si="208"/>
        <v>8.8024178315073628E-2</v>
      </c>
      <c r="V80" s="20">
        <v>0</v>
      </c>
      <c r="W80" s="16">
        <f t="shared" si="244"/>
        <v>0</v>
      </c>
      <c r="X80" s="5">
        <f>5350/43560</f>
        <v>0.12281910009182737</v>
      </c>
      <c r="Y80" s="5">
        <f t="shared" si="209"/>
        <v>0.20211560256894595</v>
      </c>
      <c r="Z80" s="4">
        <v>0.6</v>
      </c>
      <c r="AA80" s="16">
        <f t="shared" si="245"/>
        <v>0.12126936154136757</v>
      </c>
      <c r="AB80" s="5">
        <f>14435/43560</f>
        <v>0.33138200183654731</v>
      </c>
      <c r="AC80" s="5">
        <f t="shared" si="74"/>
        <v>0.54533434076312803</v>
      </c>
      <c r="AD80" s="20">
        <v>0.6</v>
      </c>
      <c r="AE80" s="16">
        <f t="shared" si="197"/>
        <v>0.3272006044578768</v>
      </c>
      <c r="AF80" s="19">
        <f t="shared" si="75"/>
        <v>0.59654325651681139</v>
      </c>
    </row>
    <row r="81" spans="1:32" hidden="1" x14ac:dyDescent="0.35">
      <c r="A81" s="4" t="s">
        <v>84</v>
      </c>
      <c r="B81" s="34">
        <v>34766</v>
      </c>
      <c r="C81" s="7">
        <f t="shared" si="236"/>
        <v>0.79811753902662996</v>
      </c>
      <c r="D81" s="15">
        <f>20470/43560</f>
        <v>0.46992653810835627</v>
      </c>
      <c r="E81" s="5">
        <f t="shared" si="237"/>
        <v>0.58879364896738184</v>
      </c>
      <c r="F81" s="4">
        <v>0.9</v>
      </c>
      <c r="G81" s="16">
        <f t="shared" si="238"/>
        <v>0.52991428407064367</v>
      </c>
      <c r="H81" s="15">
        <v>0</v>
      </c>
      <c r="I81" s="5">
        <f t="shared" si="239"/>
        <v>0</v>
      </c>
      <c r="J81" s="5">
        <v>0</v>
      </c>
      <c r="K81" s="16">
        <f t="shared" si="240"/>
        <v>0</v>
      </c>
      <c r="L81" s="15">
        <v>0</v>
      </c>
      <c r="M81" s="5">
        <f t="shared" si="241"/>
        <v>0</v>
      </c>
      <c r="N81" s="5">
        <v>0</v>
      </c>
      <c r="O81" s="16">
        <f t="shared" si="242"/>
        <v>0</v>
      </c>
      <c r="P81" s="5">
        <f t="shared" si="73"/>
        <v>0</v>
      </c>
      <c r="Q81" s="21">
        <f t="shared" si="207"/>
        <v>0</v>
      </c>
      <c r="R81" s="4">
        <v>0</v>
      </c>
      <c r="S81" s="22">
        <f t="shared" si="243"/>
        <v>0</v>
      </c>
      <c r="T81" s="23">
        <v>0</v>
      </c>
      <c r="U81" s="5">
        <f t="shared" si="208"/>
        <v>0</v>
      </c>
      <c r="V81" s="20">
        <v>0</v>
      </c>
      <c r="W81" s="16">
        <f t="shared" si="244"/>
        <v>0</v>
      </c>
      <c r="X81" s="5">
        <f>(6090+1280)/43560</f>
        <v>0.1691919191919192</v>
      </c>
      <c r="Y81" s="5">
        <f t="shared" si="209"/>
        <v>0.21198872461600415</v>
      </c>
      <c r="Z81" s="4">
        <v>0</v>
      </c>
      <c r="AA81" s="16">
        <f t="shared" si="245"/>
        <v>0</v>
      </c>
      <c r="AB81" s="5">
        <f>C81-D81-X81</f>
        <v>0.15899908172635449</v>
      </c>
      <c r="AC81" s="5">
        <f t="shared" si="74"/>
        <v>0.19921762641661397</v>
      </c>
      <c r="AD81" s="20">
        <v>0.6</v>
      </c>
      <c r="AE81" s="16">
        <f t="shared" si="197"/>
        <v>0.11953057584996837</v>
      </c>
      <c r="AF81" s="19">
        <f t="shared" si="75"/>
        <v>0.64944485992061207</v>
      </c>
    </row>
    <row r="82" spans="1:32" hidden="1" x14ac:dyDescent="0.35">
      <c r="A82" s="4" t="s">
        <v>85</v>
      </c>
      <c r="B82" s="34">
        <v>28300</v>
      </c>
      <c r="C82" s="7">
        <f t="shared" si="236"/>
        <v>0.64967860422405876</v>
      </c>
      <c r="D82" s="15">
        <f>15310/43560</f>
        <v>0.3514692378328742</v>
      </c>
      <c r="E82" s="5">
        <f t="shared" si="237"/>
        <v>0.54098939929328627</v>
      </c>
      <c r="F82" s="4">
        <v>0.9</v>
      </c>
      <c r="G82" s="16">
        <f t="shared" si="238"/>
        <v>0.48689045936395764</v>
      </c>
      <c r="H82" s="15">
        <f>9190/43560</f>
        <v>0.21097337006427916</v>
      </c>
      <c r="I82" s="5">
        <f t="shared" si="239"/>
        <v>0.32473498233215548</v>
      </c>
      <c r="J82" s="5">
        <v>0.4</v>
      </c>
      <c r="K82" s="16">
        <f t="shared" si="240"/>
        <v>0.12989399293286219</v>
      </c>
      <c r="L82" s="15">
        <f>3800/43560</f>
        <v>8.7235996326905416E-2</v>
      </c>
      <c r="M82" s="5">
        <f t="shared" si="241"/>
        <v>0.13427561837455831</v>
      </c>
      <c r="N82" s="5">
        <v>0.4</v>
      </c>
      <c r="O82" s="16">
        <f t="shared" si="242"/>
        <v>5.3710247349823326E-2</v>
      </c>
      <c r="P82" s="5">
        <f t="shared" si="73"/>
        <v>-1.3877787807814457E-17</v>
      </c>
      <c r="Q82" s="21">
        <f t="shared" si="207"/>
        <v>-2.1361004837752569E-17</v>
      </c>
      <c r="R82" s="4">
        <v>0</v>
      </c>
      <c r="S82" s="22">
        <f t="shared" si="243"/>
        <v>0</v>
      </c>
      <c r="T82" s="23">
        <v>0</v>
      </c>
      <c r="U82" s="5">
        <f t="shared" si="208"/>
        <v>0</v>
      </c>
      <c r="V82" s="20">
        <v>0</v>
      </c>
      <c r="W82" s="16">
        <f t="shared" si="244"/>
        <v>0</v>
      </c>
      <c r="X82" s="5">
        <v>0</v>
      </c>
      <c r="Y82" s="5">
        <f t="shared" si="209"/>
        <v>0</v>
      </c>
      <c r="Z82" s="4">
        <v>0</v>
      </c>
      <c r="AA82" s="16">
        <f t="shared" si="245"/>
        <v>0</v>
      </c>
      <c r="AB82" s="5">
        <v>0</v>
      </c>
      <c r="AC82" s="5">
        <f t="shared" si="74"/>
        <v>0</v>
      </c>
      <c r="AD82" s="20">
        <v>0</v>
      </c>
      <c r="AE82" s="16">
        <f t="shared" si="197"/>
        <v>0</v>
      </c>
      <c r="AF82" s="19">
        <f t="shared" si="75"/>
        <v>0.6704946996466431</v>
      </c>
    </row>
    <row r="83" spans="1:32" hidden="1" x14ac:dyDescent="0.35">
      <c r="A83" s="4" t="s">
        <v>86</v>
      </c>
      <c r="B83" s="34">
        <v>29825</v>
      </c>
      <c r="C83" s="7">
        <f t="shared" si="236"/>
        <v>0.68468778696051424</v>
      </c>
      <c r="D83" s="15">
        <f>18030/43560</f>
        <v>0.41391184573002754</v>
      </c>
      <c r="E83" s="5">
        <f t="shared" si="237"/>
        <v>0.60452640402347024</v>
      </c>
      <c r="F83" s="4">
        <v>0.9</v>
      </c>
      <c r="G83" s="16">
        <f t="shared" si="238"/>
        <v>0.54407376362112325</v>
      </c>
      <c r="H83" s="15">
        <f>11795/43560</f>
        <v>0.27077594123048671</v>
      </c>
      <c r="I83" s="5">
        <f t="shared" si="239"/>
        <v>0.39547359597652976</v>
      </c>
      <c r="J83" s="5">
        <v>0.3</v>
      </c>
      <c r="K83" s="16">
        <f t="shared" si="240"/>
        <v>0.11864207879295892</v>
      </c>
      <c r="L83" s="15">
        <v>0</v>
      </c>
      <c r="M83" s="5">
        <f t="shared" si="241"/>
        <v>0</v>
      </c>
      <c r="N83" s="5">
        <v>0</v>
      </c>
      <c r="O83" s="16">
        <f t="shared" si="242"/>
        <v>0</v>
      </c>
      <c r="P83" s="5">
        <f t="shared" si="73"/>
        <v>0</v>
      </c>
      <c r="Q83" s="21">
        <f t="shared" si="207"/>
        <v>0</v>
      </c>
      <c r="R83" s="4">
        <v>0</v>
      </c>
      <c r="S83" s="22">
        <f t="shared" si="243"/>
        <v>0</v>
      </c>
      <c r="T83" s="23">
        <v>0</v>
      </c>
      <c r="U83" s="5">
        <f t="shared" si="208"/>
        <v>0</v>
      </c>
      <c r="V83" s="20">
        <v>0</v>
      </c>
      <c r="W83" s="16">
        <f t="shared" si="244"/>
        <v>0</v>
      </c>
      <c r="X83" s="5">
        <v>0</v>
      </c>
      <c r="Y83" s="5">
        <f t="shared" si="209"/>
        <v>0</v>
      </c>
      <c r="Z83" s="4">
        <v>0</v>
      </c>
      <c r="AA83" s="16">
        <f t="shared" si="245"/>
        <v>0</v>
      </c>
      <c r="AB83" s="5">
        <v>0</v>
      </c>
      <c r="AC83" s="5">
        <f t="shared" si="74"/>
        <v>0</v>
      </c>
      <c r="AD83" s="20">
        <v>0</v>
      </c>
      <c r="AE83" s="16">
        <f t="shared" si="197"/>
        <v>0</v>
      </c>
      <c r="AF83" s="19">
        <f t="shared" si="75"/>
        <v>0.66271584241408221</v>
      </c>
    </row>
  </sheetData>
  <mergeCells count="8">
    <mergeCell ref="AB4:AB5"/>
    <mergeCell ref="A2:C2"/>
    <mergeCell ref="H4:H5"/>
    <mergeCell ref="D4:D5"/>
    <mergeCell ref="X4:X5"/>
    <mergeCell ref="T4:T5"/>
    <mergeCell ref="P4:P5"/>
    <mergeCell ref="L4:L5"/>
  </mergeCells>
  <pageMargins left="0.7" right="0.7" top="0.75" bottom="0.75" header="0.3" footer="0.3"/>
  <pageSetup paperSize="1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showGridLines="0" zoomScale="115" zoomScaleNormal="115" workbookViewId="0">
      <pane xSplit="1" ySplit="2" topLeftCell="B45" activePane="bottomRight" state="frozen"/>
      <selection pane="topRight" activeCell="B1" sqref="B1"/>
      <selection pane="bottomLeft" activeCell="A3" sqref="A3"/>
      <selection pane="bottomRight" activeCell="H84" sqref="H84"/>
    </sheetView>
  </sheetViews>
  <sheetFormatPr defaultColWidth="9.1796875" defaultRowHeight="14.5" x14ac:dyDescent="0.35"/>
  <cols>
    <col min="1" max="1" width="15.26953125" style="28" bestFit="1" customWidth="1"/>
    <col min="2" max="2" width="10.1796875" style="28" bestFit="1" customWidth="1"/>
    <col min="3" max="3" width="8.453125" style="28" customWidth="1"/>
    <col min="4" max="4" width="13.26953125" style="28" bestFit="1" customWidth="1"/>
    <col min="5" max="5" width="9.1796875" style="29"/>
    <col min="6" max="6" width="8.26953125" style="29" customWidth="1"/>
    <col min="7" max="7" width="7.1796875" style="29" bestFit="1" customWidth="1"/>
    <col min="8" max="8" width="14.36328125" style="29" bestFit="1" customWidth="1"/>
    <col min="9" max="9" width="9.7265625" style="29" customWidth="1"/>
    <col min="10" max="10" width="36.90625" style="29" customWidth="1"/>
    <col min="11" max="11" width="30.7265625" style="29" customWidth="1"/>
    <col min="12" max="16384" width="9.1796875" style="29"/>
  </cols>
  <sheetData>
    <row r="1" spans="1:10" x14ac:dyDescent="0.35">
      <c r="J1" s="42"/>
    </row>
    <row r="2" spans="1:10" ht="54.75" customHeight="1" x14ac:dyDescent="0.35">
      <c r="A2" s="25" t="s">
        <v>20</v>
      </c>
      <c r="B2" s="27" t="s">
        <v>54</v>
      </c>
      <c r="C2" s="27" t="s">
        <v>7</v>
      </c>
      <c r="D2" s="27" t="s">
        <v>19</v>
      </c>
      <c r="E2" s="25" t="s">
        <v>8</v>
      </c>
      <c r="F2" s="25" t="s">
        <v>9</v>
      </c>
      <c r="G2" s="27" t="s">
        <v>22</v>
      </c>
      <c r="H2" s="27" t="s">
        <v>24</v>
      </c>
      <c r="I2" s="27" t="s">
        <v>88</v>
      </c>
      <c r="J2" s="27" t="s">
        <v>10</v>
      </c>
    </row>
    <row r="3" spans="1:10" ht="28.5" customHeight="1" x14ac:dyDescent="0.35">
      <c r="A3" s="28">
        <v>100</v>
      </c>
      <c r="B3" s="28">
        <v>404005</v>
      </c>
      <c r="C3" s="28">
        <v>55</v>
      </c>
      <c r="D3" s="28" t="s">
        <v>23</v>
      </c>
      <c r="E3" s="45">
        <v>870.05200000000002</v>
      </c>
      <c r="F3" s="45">
        <v>869.99699999999996</v>
      </c>
      <c r="G3" s="31">
        <f t="shared" ref="G3:G10" si="0">(E3-F3)/C3</f>
        <v>1.0000000000011575E-3</v>
      </c>
      <c r="H3" s="30" t="s">
        <v>25</v>
      </c>
      <c r="I3" s="30"/>
      <c r="J3" s="48" t="s">
        <v>100</v>
      </c>
    </row>
    <row r="4" spans="1:10" x14ac:dyDescent="0.35">
      <c r="C4" s="28">
        <v>30</v>
      </c>
      <c r="D4" s="28" t="s">
        <v>23</v>
      </c>
      <c r="E4" s="45">
        <v>869.99699999999996</v>
      </c>
      <c r="F4" s="45">
        <v>862</v>
      </c>
      <c r="G4" s="31">
        <f t="shared" si="0"/>
        <v>0.26656666666666523</v>
      </c>
      <c r="H4" s="30" t="s">
        <v>25</v>
      </c>
      <c r="I4" s="30"/>
    </row>
    <row r="5" spans="1:10" x14ac:dyDescent="0.35">
      <c r="C5" s="28">
        <v>310</v>
      </c>
      <c r="D5" s="28" t="s">
        <v>32</v>
      </c>
      <c r="E5" s="45">
        <v>862</v>
      </c>
      <c r="F5" s="45">
        <v>840.06500000000005</v>
      </c>
      <c r="G5" s="31">
        <f t="shared" si="0"/>
        <v>7.0758064516128857E-2</v>
      </c>
      <c r="H5" s="30" t="s">
        <v>25</v>
      </c>
      <c r="I5" s="30"/>
    </row>
    <row r="6" spans="1:10" x14ac:dyDescent="0.35">
      <c r="C6" s="28">
        <v>67</v>
      </c>
      <c r="D6" s="28" t="s">
        <v>97</v>
      </c>
      <c r="E6" s="45">
        <v>840.06500000000005</v>
      </c>
      <c r="F6" s="45">
        <v>839.26900000000001</v>
      </c>
      <c r="G6" s="31">
        <f t="shared" si="0"/>
        <v>1.1880597014926107E-2</v>
      </c>
      <c r="H6" s="30" t="s">
        <v>98</v>
      </c>
      <c r="I6" s="30"/>
    </row>
    <row r="7" spans="1:10" x14ac:dyDescent="0.35">
      <c r="C7" s="28">
        <v>12</v>
      </c>
      <c r="D7" s="28" t="s">
        <v>26</v>
      </c>
      <c r="E7" s="45">
        <v>839.26900000000001</v>
      </c>
      <c r="F7" s="45">
        <v>839.18899999999996</v>
      </c>
      <c r="G7" s="31">
        <f t="shared" si="0"/>
        <v>6.6666666666700776E-3</v>
      </c>
      <c r="H7" s="30" t="s">
        <v>99</v>
      </c>
      <c r="I7" s="30"/>
    </row>
    <row r="8" spans="1:10" x14ac:dyDescent="0.35">
      <c r="C8" s="28">
        <v>23</v>
      </c>
      <c r="D8" s="28" t="s">
        <v>32</v>
      </c>
      <c r="E8" s="45">
        <v>839.18899999999996</v>
      </c>
      <c r="F8" s="45">
        <v>838.90700000000004</v>
      </c>
      <c r="G8" s="31">
        <f t="shared" si="0"/>
        <v>1.2260869565214149E-2</v>
      </c>
      <c r="H8" s="30" t="s">
        <v>27</v>
      </c>
      <c r="I8" s="30"/>
    </row>
    <row r="9" spans="1:10" x14ac:dyDescent="0.35">
      <c r="C9" s="28">
        <v>20</v>
      </c>
      <c r="D9" s="28" t="s">
        <v>26</v>
      </c>
      <c r="E9" s="45">
        <v>838.90700000000004</v>
      </c>
      <c r="F9" s="45">
        <v>838.697</v>
      </c>
      <c r="G9" s="31">
        <f t="shared" si="0"/>
        <v>1.0500000000001819E-2</v>
      </c>
      <c r="H9" s="30" t="s">
        <v>99</v>
      </c>
      <c r="I9" s="30"/>
    </row>
    <row r="10" spans="1:10" x14ac:dyDescent="0.35">
      <c r="A10" s="25"/>
      <c r="B10" s="25"/>
      <c r="C10" s="25">
        <v>358</v>
      </c>
      <c r="D10" s="25" t="s">
        <v>26</v>
      </c>
      <c r="E10" s="49">
        <v>838.697</v>
      </c>
      <c r="F10" s="49">
        <v>836.35400000000004</v>
      </c>
      <c r="G10" s="43">
        <f t="shared" si="0"/>
        <v>6.5446927374300584E-3</v>
      </c>
      <c r="H10" s="44" t="s">
        <v>27</v>
      </c>
      <c r="I10" s="44"/>
      <c r="J10" s="26"/>
    </row>
    <row r="11" spans="1:10" x14ac:dyDescent="0.35">
      <c r="A11" s="28" t="s">
        <v>34</v>
      </c>
      <c r="B11" s="28">
        <v>81600</v>
      </c>
      <c r="C11" s="28">
        <v>55</v>
      </c>
      <c r="D11" s="28" t="s">
        <v>23</v>
      </c>
      <c r="E11" s="45">
        <v>870.05200000000002</v>
      </c>
      <c r="F11" s="45">
        <v>869.99699999999996</v>
      </c>
      <c r="G11" s="31">
        <f t="shared" ref="G11:G32" si="1">(E11-F11)/C11</f>
        <v>1.0000000000011575E-3</v>
      </c>
      <c r="H11" s="30" t="s">
        <v>25</v>
      </c>
      <c r="I11" s="30"/>
      <c r="J11" s="29" t="s">
        <v>113</v>
      </c>
    </row>
    <row r="12" spans="1:10" x14ac:dyDescent="0.35">
      <c r="C12" s="28">
        <v>30</v>
      </c>
      <c r="D12" s="28" t="s">
        <v>23</v>
      </c>
      <c r="E12" s="45">
        <v>869.99699999999996</v>
      </c>
      <c r="F12" s="45">
        <v>862</v>
      </c>
      <c r="G12" s="31">
        <f t="shared" si="1"/>
        <v>0.26656666666666523</v>
      </c>
      <c r="H12" s="30" t="s">
        <v>25</v>
      </c>
      <c r="I12" s="30"/>
    </row>
    <row r="13" spans="1:10" x14ac:dyDescent="0.35">
      <c r="A13" s="25"/>
      <c r="B13" s="25"/>
      <c r="C13" s="25">
        <v>310</v>
      </c>
      <c r="D13" s="25" t="s">
        <v>32</v>
      </c>
      <c r="E13" s="49">
        <v>862</v>
      </c>
      <c r="F13" s="49">
        <v>840.06500000000005</v>
      </c>
      <c r="G13" s="43">
        <f t="shared" si="1"/>
        <v>7.0758064516128857E-2</v>
      </c>
      <c r="H13" s="44" t="s">
        <v>25</v>
      </c>
      <c r="I13" s="44"/>
      <c r="J13" s="26"/>
    </row>
    <row r="14" spans="1:10" x14ac:dyDescent="0.35">
      <c r="A14" s="28">
        <v>101</v>
      </c>
      <c r="B14" s="28">
        <v>155245</v>
      </c>
      <c r="C14" s="28">
        <v>75</v>
      </c>
      <c r="D14" s="28" t="s">
        <v>23</v>
      </c>
      <c r="E14" s="45">
        <v>871.78499999999997</v>
      </c>
      <c r="F14" s="45">
        <v>869.99699999999996</v>
      </c>
      <c r="G14" s="31">
        <f t="shared" si="1"/>
        <v>2.3840000000000146E-2</v>
      </c>
      <c r="H14" s="30" t="s">
        <v>25</v>
      </c>
      <c r="I14" s="30"/>
      <c r="J14" s="29" t="s">
        <v>112</v>
      </c>
    </row>
    <row r="15" spans="1:10" x14ac:dyDescent="0.35">
      <c r="C15" s="28">
        <v>215</v>
      </c>
      <c r="D15" s="28" t="s">
        <v>26</v>
      </c>
      <c r="E15" s="45">
        <v>869.99699999999996</v>
      </c>
      <c r="F15" s="45">
        <v>867.99</v>
      </c>
      <c r="G15" s="31">
        <f t="shared" si="1"/>
        <v>9.3348837209299915E-3</v>
      </c>
      <c r="H15" s="30" t="s">
        <v>33</v>
      </c>
      <c r="I15" s="30"/>
    </row>
    <row r="16" spans="1:10" x14ac:dyDescent="0.35">
      <c r="A16" s="33"/>
      <c r="B16" s="33"/>
      <c r="C16" s="28">
        <v>170</v>
      </c>
      <c r="D16" s="28" t="s">
        <v>36</v>
      </c>
      <c r="E16" s="45">
        <v>861.63</v>
      </c>
      <c r="F16" s="45">
        <v>855.97</v>
      </c>
      <c r="G16" s="31">
        <f t="shared" si="1"/>
        <v>3.3294117647058634E-2</v>
      </c>
      <c r="H16" s="30" t="s">
        <v>37</v>
      </c>
      <c r="I16" s="30"/>
    </row>
    <row r="17" spans="1:10" x14ac:dyDescent="0.35">
      <c r="A17" s="33"/>
      <c r="B17" s="33"/>
      <c r="C17" s="28">
        <v>40</v>
      </c>
      <c r="D17" s="28" t="s">
        <v>32</v>
      </c>
      <c r="E17" s="45">
        <v>855.97</v>
      </c>
      <c r="F17" s="45">
        <v>846.91800000000001</v>
      </c>
      <c r="G17" s="31">
        <f t="shared" si="1"/>
        <v>0.22630000000000053</v>
      </c>
      <c r="H17" s="30" t="s">
        <v>25</v>
      </c>
      <c r="I17" s="30"/>
    </row>
    <row r="18" spans="1:10" x14ac:dyDescent="0.35">
      <c r="A18" s="25"/>
      <c r="B18" s="25"/>
      <c r="C18" s="25">
        <v>510</v>
      </c>
      <c r="D18" s="25" t="s">
        <v>26</v>
      </c>
      <c r="E18" s="49">
        <v>846.91800000000001</v>
      </c>
      <c r="F18" s="49">
        <v>836.75</v>
      </c>
      <c r="G18" s="43">
        <f t="shared" si="1"/>
        <v>1.9937254901960796E-2</v>
      </c>
      <c r="H18" s="44" t="s">
        <v>27</v>
      </c>
      <c r="I18" s="44"/>
      <c r="J18" s="26"/>
    </row>
    <row r="19" spans="1:10" x14ac:dyDescent="0.35">
      <c r="A19" s="28">
        <v>102</v>
      </c>
      <c r="B19" s="28">
        <v>182935</v>
      </c>
      <c r="C19" s="28">
        <v>30</v>
      </c>
      <c r="D19" s="28" t="s">
        <v>23</v>
      </c>
      <c r="E19" s="45">
        <v>868.00300000000004</v>
      </c>
      <c r="F19" s="45">
        <v>868</v>
      </c>
      <c r="G19" s="46">
        <f t="shared" si="1"/>
        <v>1.0000000000142488E-4</v>
      </c>
      <c r="H19" s="30" t="s">
        <v>25</v>
      </c>
      <c r="I19" s="30"/>
      <c r="J19" s="29" t="s">
        <v>111</v>
      </c>
    </row>
    <row r="20" spans="1:10" x14ac:dyDescent="0.35">
      <c r="C20" s="28">
        <v>45</v>
      </c>
      <c r="D20" s="28" t="s">
        <v>23</v>
      </c>
      <c r="E20" s="45">
        <v>868</v>
      </c>
      <c r="F20" s="45">
        <v>860</v>
      </c>
      <c r="G20" s="31">
        <f t="shared" si="1"/>
        <v>0.17777777777777778</v>
      </c>
      <c r="H20" s="30" t="s">
        <v>25</v>
      </c>
      <c r="I20" s="30"/>
    </row>
    <row r="21" spans="1:10" x14ac:dyDescent="0.35">
      <c r="C21" s="28">
        <v>365</v>
      </c>
      <c r="D21" s="28" t="s">
        <v>32</v>
      </c>
      <c r="E21" s="50">
        <v>860</v>
      </c>
      <c r="F21" s="45">
        <v>839.14800000000002</v>
      </c>
      <c r="G21" s="31">
        <f t="shared" si="1"/>
        <v>5.7128767123287606E-2</v>
      </c>
      <c r="H21" s="30" t="s">
        <v>25</v>
      </c>
      <c r="I21" s="30"/>
    </row>
    <row r="22" spans="1:10" x14ac:dyDescent="0.35">
      <c r="A22" s="25"/>
      <c r="B22" s="25"/>
      <c r="C22" s="25">
        <v>320</v>
      </c>
      <c r="D22" s="25" t="s">
        <v>26</v>
      </c>
      <c r="E22" s="49">
        <v>839.14800000000002</v>
      </c>
      <c r="F22" s="51">
        <v>835</v>
      </c>
      <c r="G22" s="43">
        <f t="shared" si="1"/>
        <v>1.2962500000000076E-2</v>
      </c>
      <c r="H22" s="44" t="s">
        <v>27</v>
      </c>
      <c r="I22" s="44"/>
      <c r="J22" s="26"/>
    </row>
    <row r="23" spans="1:10" ht="47.5" customHeight="1" x14ac:dyDescent="0.35">
      <c r="A23" s="28">
        <v>103</v>
      </c>
      <c r="B23" s="28">
        <v>717492</v>
      </c>
      <c r="C23" s="28">
        <v>55</v>
      </c>
      <c r="D23" s="28" t="s">
        <v>23</v>
      </c>
      <c r="E23" s="45">
        <v>870.05200000000002</v>
      </c>
      <c r="F23" s="45">
        <v>869.99699999999996</v>
      </c>
      <c r="G23" s="31">
        <f t="shared" si="1"/>
        <v>1.0000000000011575E-3</v>
      </c>
      <c r="H23" s="30" t="s">
        <v>25</v>
      </c>
      <c r="I23" s="30"/>
      <c r="J23" s="48" t="s">
        <v>102</v>
      </c>
    </row>
    <row r="24" spans="1:10" x14ac:dyDescent="0.35">
      <c r="C24" s="28">
        <v>30</v>
      </c>
      <c r="D24" s="28" t="s">
        <v>23</v>
      </c>
      <c r="E24" s="45">
        <v>869.99699999999996</v>
      </c>
      <c r="F24" s="45">
        <v>862</v>
      </c>
      <c r="G24" s="31">
        <f t="shared" si="1"/>
        <v>0.26656666666666523</v>
      </c>
      <c r="H24" s="30" t="s">
        <v>25</v>
      </c>
      <c r="I24" s="30"/>
    </row>
    <row r="25" spans="1:10" ht="29" x14ac:dyDescent="0.35">
      <c r="C25" s="28">
        <v>310</v>
      </c>
      <c r="D25" s="28" t="s">
        <v>32</v>
      </c>
      <c r="E25" s="45">
        <v>862</v>
      </c>
      <c r="F25" s="45">
        <v>840.06500000000005</v>
      </c>
      <c r="G25" s="31">
        <f t="shared" si="1"/>
        <v>7.0758064516128857E-2</v>
      </c>
      <c r="H25" s="30" t="s">
        <v>25</v>
      </c>
      <c r="I25" s="30"/>
      <c r="J25" s="48" t="s">
        <v>120</v>
      </c>
    </row>
    <row r="26" spans="1:10" x14ac:dyDescent="0.35">
      <c r="C26" s="28">
        <v>67</v>
      </c>
      <c r="D26" s="28" t="s">
        <v>97</v>
      </c>
      <c r="E26" s="45">
        <v>840.06500000000005</v>
      </c>
      <c r="F26" s="45">
        <v>839.26900000000001</v>
      </c>
      <c r="G26" s="31">
        <f t="shared" si="1"/>
        <v>1.1880597014926107E-2</v>
      </c>
      <c r="H26" s="30" t="s">
        <v>98</v>
      </c>
      <c r="I26" s="30"/>
    </row>
    <row r="27" spans="1:10" x14ac:dyDescent="0.35">
      <c r="C27" s="28">
        <v>12</v>
      </c>
      <c r="D27" s="28" t="s">
        <v>26</v>
      </c>
      <c r="E27" s="45">
        <v>839.26900000000001</v>
      </c>
      <c r="F27" s="45">
        <v>839.18899999999996</v>
      </c>
      <c r="G27" s="31">
        <f t="shared" si="1"/>
        <v>6.6666666666700776E-3</v>
      </c>
      <c r="H27" s="30" t="s">
        <v>99</v>
      </c>
      <c r="I27" s="30"/>
    </row>
    <row r="28" spans="1:10" x14ac:dyDescent="0.35">
      <c r="C28" s="28">
        <v>23</v>
      </c>
      <c r="D28" s="28" t="s">
        <v>32</v>
      </c>
      <c r="E28" s="45">
        <v>839.18899999999996</v>
      </c>
      <c r="F28" s="45">
        <v>838.90700000000004</v>
      </c>
      <c r="G28" s="31">
        <f t="shared" si="1"/>
        <v>1.2260869565214149E-2</v>
      </c>
      <c r="H28" s="30" t="s">
        <v>27</v>
      </c>
      <c r="I28" s="30"/>
    </row>
    <row r="29" spans="1:10" x14ac:dyDescent="0.35">
      <c r="C29" s="28">
        <v>20</v>
      </c>
      <c r="D29" s="28" t="s">
        <v>26</v>
      </c>
      <c r="E29" s="45">
        <v>838.90700000000004</v>
      </c>
      <c r="F29" s="45">
        <v>838.697</v>
      </c>
      <c r="G29" s="31">
        <f t="shared" si="1"/>
        <v>1.0500000000001819E-2</v>
      </c>
      <c r="H29" s="30" t="s">
        <v>99</v>
      </c>
      <c r="I29" s="30"/>
    </row>
    <row r="30" spans="1:10" x14ac:dyDescent="0.35">
      <c r="C30" s="28">
        <v>358</v>
      </c>
      <c r="D30" s="28" t="s">
        <v>26</v>
      </c>
      <c r="E30" s="45">
        <v>838.697</v>
      </c>
      <c r="F30" s="45">
        <v>836.35400000000004</v>
      </c>
      <c r="G30" s="31">
        <f t="shared" si="1"/>
        <v>6.5446927374300584E-3</v>
      </c>
      <c r="H30" s="30" t="s">
        <v>27</v>
      </c>
      <c r="I30" s="30"/>
    </row>
    <row r="31" spans="1:10" x14ac:dyDescent="0.35">
      <c r="C31" s="28">
        <v>42</v>
      </c>
      <c r="D31" s="28" t="s">
        <v>26</v>
      </c>
      <c r="E31" s="45">
        <v>836.35400000000004</v>
      </c>
      <c r="F31" s="50">
        <v>836.13099999999997</v>
      </c>
      <c r="G31" s="31">
        <f t="shared" si="1"/>
        <v>5.3095238095254771E-3</v>
      </c>
      <c r="H31" s="30" t="s">
        <v>101</v>
      </c>
      <c r="I31" s="30"/>
    </row>
    <row r="32" spans="1:10" x14ac:dyDescent="0.35">
      <c r="A32" s="25"/>
      <c r="B32" s="25"/>
      <c r="C32" s="25">
        <v>344</v>
      </c>
      <c r="D32" s="25" t="s">
        <v>26</v>
      </c>
      <c r="E32" s="49">
        <v>836.13099999999997</v>
      </c>
      <c r="F32" s="51">
        <v>832.33600000000001</v>
      </c>
      <c r="G32" s="43">
        <f t="shared" si="1"/>
        <v>1.1031976744185927E-2</v>
      </c>
      <c r="H32" s="44" t="s">
        <v>27</v>
      </c>
      <c r="I32" s="44"/>
      <c r="J32" s="26"/>
    </row>
    <row r="33" spans="1:10" x14ac:dyDescent="0.35">
      <c r="A33" s="28">
        <v>104</v>
      </c>
      <c r="B33" s="28">
        <v>229415</v>
      </c>
      <c r="C33" s="28">
        <v>120</v>
      </c>
      <c r="D33" s="28" t="s">
        <v>23</v>
      </c>
      <c r="E33" s="45">
        <v>856</v>
      </c>
      <c r="F33" s="45">
        <v>855.84699999999998</v>
      </c>
      <c r="G33" s="31">
        <f t="shared" ref="G33:G36" si="2">(E33-F33)/C33</f>
        <v>1.2750000000001668E-3</v>
      </c>
      <c r="H33" s="30" t="s">
        <v>25</v>
      </c>
      <c r="I33" s="30"/>
      <c r="J33" s="29" t="s">
        <v>110</v>
      </c>
    </row>
    <row r="34" spans="1:10" x14ac:dyDescent="0.35">
      <c r="C34" s="28">
        <v>106</v>
      </c>
      <c r="D34" s="28" t="s">
        <v>26</v>
      </c>
      <c r="E34" s="45">
        <v>855.84699999999998</v>
      </c>
      <c r="F34" s="45">
        <v>854</v>
      </c>
      <c r="G34" s="31">
        <f t="shared" si="2"/>
        <v>1.7424528301886604E-2</v>
      </c>
      <c r="H34" s="29" t="s">
        <v>47</v>
      </c>
    </row>
    <row r="35" spans="1:10" x14ac:dyDescent="0.35">
      <c r="C35" s="28">
        <v>515</v>
      </c>
      <c r="D35" s="28" t="s">
        <v>32</v>
      </c>
      <c r="E35" s="45">
        <v>854</v>
      </c>
      <c r="F35" s="45">
        <v>843</v>
      </c>
      <c r="G35" s="31">
        <f t="shared" si="2"/>
        <v>2.1359223300970873E-2</v>
      </c>
      <c r="H35" s="29" t="s">
        <v>25</v>
      </c>
    </row>
    <row r="36" spans="1:10" x14ac:dyDescent="0.35">
      <c r="A36" s="25"/>
      <c r="B36" s="25"/>
      <c r="C36" s="25">
        <v>288</v>
      </c>
      <c r="D36" s="25" t="s">
        <v>26</v>
      </c>
      <c r="E36" s="49">
        <v>843</v>
      </c>
      <c r="F36" s="49">
        <v>835.14700000000005</v>
      </c>
      <c r="G36" s="43">
        <f t="shared" si="2"/>
        <v>2.7267361111110944E-2</v>
      </c>
      <c r="H36" s="26" t="s">
        <v>27</v>
      </c>
      <c r="I36" s="26"/>
      <c r="J36" s="26"/>
    </row>
    <row r="37" spans="1:10" ht="43.5" x14ac:dyDescent="0.35">
      <c r="A37" s="28">
        <v>105</v>
      </c>
      <c r="B37" s="28">
        <v>639246</v>
      </c>
      <c r="C37" s="28">
        <v>120</v>
      </c>
      <c r="D37" s="28" t="s">
        <v>23</v>
      </c>
      <c r="E37" s="45">
        <v>856</v>
      </c>
      <c r="F37" s="45">
        <v>855.84699999999998</v>
      </c>
      <c r="G37" s="31">
        <f t="shared" ref="G37:G51" si="3">(E37-F37)/C37</f>
        <v>1.2750000000001668E-3</v>
      </c>
      <c r="H37" s="30" t="s">
        <v>25</v>
      </c>
      <c r="I37" s="30"/>
      <c r="J37" s="48" t="s">
        <v>103</v>
      </c>
    </row>
    <row r="38" spans="1:10" x14ac:dyDescent="0.35">
      <c r="C38" s="28">
        <v>106</v>
      </c>
      <c r="D38" s="28" t="s">
        <v>26</v>
      </c>
      <c r="E38" s="45">
        <v>855.84699999999998</v>
      </c>
      <c r="F38" s="45">
        <v>854</v>
      </c>
      <c r="G38" s="31">
        <f t="shared" si="3"/>
        <v>1.7424528301886604E-2</v>
      </c>
      <c r="H38" s="29" t="s">
        <v>47</v>
      </c>
      <c r="I38" s="30"/>
    </row>
    <row r="39" spans="1:10" x14ac:dyDescent="0.35">
      <c r="C39" s="28">
        <v>515</v>
      </c>
      <c r="D39" s="28" t="s">
        <v>32</v>
      </c>
      <c r="E39" s="45">
        <v>854</v>
      </c>
      <c r="F39" s="45">
        <v>843</v>
      </c>
      <c r="G39" s="31">
        <f t="shared" si="3"/>
        <v>2.1359223300970873E-2</v>
      </c>
      <c r="H39" s="29" t="s">
        <v>25</v>
      </c>
      <c r="I39" s="30"/>
      <c r="J39" s="29" t="s">
        <v>121</v>
      </c>
    </row>
    <row r="40" spans="1:10" x14ac:dyDescent="0.35">
      <c r="C40" s="28">
        <v>288</v>
      </c>
      <c r="D40" s="28" t="s">
        <v>26</v>
      </c>
      <c r="E40" s="45">
        <v>843</v>
      </c>
      <c r="F40" s="45">
        <v>835.14700000000005</v>
      </c>
      <c r="G40" s="31">
        <f t="shared" si="3"/>
        <v>2.7267361111110944E-2</v>
      </c>
      <c r="H40" s="29" t="s">
        <v>27</v>
      </c>
      <c r="I40" s="30"/>
    </row>
    <row r="41" spans="1:10" x14ac:dyDescent="0.35">
      <c r="C41" s="28">
        <v>15</v>
      </c>
      <c r="D41" s="28" t="s">
        <v>26</v>
      </c>
      <c r="E41" s="45">
        <v>835.14700000000005</v>
      </c>
      <c r="F41" s="50">
        <v>834.69799999999998</v>
      </c>
      <c r="G41" s="31">
        <f t="shared" si="3"/>
        <v>2.993333333333794E-2</v>
      </c>
      <c r="H41" s="30" t="s">
        <v>101</v>
      </c>
      <c r="I41" s="30"/>
    </row>
    <row r="42" spans="1:10" x14ac:dyDescent="0.35">
      <c r="A42" s="25"/>
      <c r="B42" s="25"/>
      <c r="C42" s="25">
        <v>132</v>
      </c>
      <c r="D42" s="25" t="s">
        <v>26</v>
      </c>
      <c r="E42" s="49">
        <v>834.69799999999998</v>
      </c>
      <c r="F42" s="51">
        <v>834.16300000000001</v>
      </c>
      <c r="G42" s="43">
        <f t="shared" si="3"/>
        <v>4.053030303030062E-3</v>
      </c>
      <c r="H42" s="44" t="s">
        <v>27</v>
      </c>
      <c r="I42" s="44"/>
      <c r="J42" s="26"/>
    </row>
    <row r="43" spans="1:10" ht="43.5" x14ac:dyDescent="0.35">
      <c r="A43" s="28">
        <v>106</v>
      </c>
      <c r="B43" s="28">
        <v>155636</v>
      </c>
      <c r="C43" s="28">
        <v>100</v>
      </c>
      <c r="D43" s="28" t="s">
        <v>23</v>
      </c>
      <c r="E43" s="45">
        <v>857.13199999999995</v>
      </c>
      <c r="F43" s="45">
        <v>855.90599999999995</v>
      </c>
      <c r="G43" s="31">
        <f t="shared" si="3"/>
        <v>1.2259999999999991E-2</v>
      </c>
      <c r="H43" s="29" t="s">
        <v>25</v>
      </c>
      <c r="I43" s="30"/>
      <c r="J43" s="48" t="s">
        <v>104</v>
      </c>
    </row>
    <row r="44" spans="1:10" x14ac:dyDescent="0.35">
      <c r="C44" s="28">
        <v>186</v>
      </c>
      <c r="D44" s="28" t="s">
        <v>32</v>
      </c>
      <c r="E44" s="45">
        <v>855.90599999999995</v>
      </c>
      <c r="F44" s="45">
        <v>853.995</v>
      </c>
      <c r="G44" s="31">
        <f t="shared" si="3"/>
        <v>1.0274193548386799E-2</v>
      </c>
      <c r="H44" s="29" t="s">
        <v>25</v>
      </c>
    </row>
    <row r="45" spans="1:10" x14ac:dyDescent="0.35">
      <c r="C45" s="28">
        <v>310</v>
      </c>
      <c r="D45" s="28" t="s">
        <v>26</v>
      </c>
      <c r="E45" s="45">
        <v>853.995</v>
      </c>
      <c r="F45" s="50">
        <v>851.97900000000004</v>
      </c>
      <c r="G45" s="31">
        <f t="shared" si="3"/>
        <v>6.5032258064514929E-3</v>
      </c>
      <c r="H45" s="30" t="s">
        <v>33</v>
      </c>
      <c r="I45" s="30"/>
    </row>
    <row r="46" spans="1:10" x14ac:dyDescent="0.35">
      <c r="A46" s="25"/>
      <c r="B46" s="25"/>
      <c r="C46" s="25">
        <v>765</v>
      </c>
      <c r="D46" s="25" t="s">
        <v>26</v>
      </c>
      <c r="E46" s="49">
        <v>851.97900000000004</v>
      </c>
      <c r="F46" s="51">
        <v>834.11400000000003</v>
      </c>
      <c r="G46" s="43">
        <f t="shared" si="3"/>
        <v>2.3352941176470601E-2</v>
      </c>
      <c r="H46" s="44" t="s">
        <v>27</v>
      </c>
      <c r="I46" s="44"/>
      <c r="J46" s="26"/>
    </row>
    <row r="47" spans="1:10" x14ac:dyDescent="0.35">
      <c r="A47" s="28">
        <v>107</v>
      </c>
      <c r="B47" s="28">
        <v>40241</v>
      </c>
      <c r="C47" s="28">
        <v>130</v>
      </c>
      <c r="D47" s="28" t="s">
        <v>23</v>
      </c>
      <c r="E47" s="29">
        <v>853.375</v>
      </c>
      <c r="F47" s="29">
        <v>851.99699999999996</v>
      </c>
      <c r="G47" s="31">
        <f t="shared" si="3"/>
        <v>1.060000000000033E-2</v>
      </c>
      <c r="H47" s="29" t="s">
        <v>25</v>
      </c>
      <c r="I47" s="30"/>
      <c r="J47" s="29" t="s">
        <v>105</v>
      </c>
    </row>
    <row r="48" spans="1:10" x14ac:dyDescent="0.35">
      <c r="A48" s="25"/>
      <c r="B48" s="25"/>
      <c r="C48" s="25">
        <v>235</v>
      </c>
      <c r="D48" s="25" t="s">
        <v>26</v>
      </c>
      <c r="E48" s="26">
        <v>851.99699999999996</v>
      </c>
      <c r="F48" s="26">
        <v>851.803</v>
      </c>
      <c r="G48" s="43">
        <f t="shared" si="3"/>
        <v>8.2553191489344671E-4</v>
      </c>
      <c r="H48" s="26" t="s">
        <v>33</v>
      </c>
      <c r="I48" s="26"/>
      <c r="J48" s="26"/>
    </row>
    <row r="49" spans="1:10" x14ac:dyDescent="0.35">
      <c r="A49" s="28">
        <v>108</v>
      </c>
      <c r="B49" s="28">
        <v>73940</v>
      </c>
      <c r="C49" s="28">
        <v>96</v>
      </c>
      <c r="D49" s="28" t="s">
        <v>23</v>
      </c>
      <c r="E49" s="29">
        <v>857.13199999999995</v>
      </c>
      <c r="F49" s="29">
        <v>856</v>
      </c>
      <c r="G49" s="31">
        <f t="shared" si="3"/>
        <v>1.1791666666666126E-2</v>
      </c>
      <c r="H49" s="29" t="s">
        <v>25</v>
      </c>
      <c r="I49" s="30"/>
      <c r="J49" s="29" t="s">
        <v>106</v>
      </c>
    </row>
    <row r="50" spans="1:10" x14ac:dyDescent="0.35">
      <c r="C50" s="28">
        <v>220</v>
      </c>
      <c r="D50" s="28" t="s">
        <v>32</v>
      </c>
      <c r="E50" s="29">
        <v>856</v>
      </c>
      <c r="F50" s="29">
        <v>853.43100000000004</v>
      </c>
      <c r="G50" s="31">
        <f t="shared" si="3"/>
        <v>1.1677272727272545E-2</v>
      </c>
      <c r="H50" s="29" t="s">
        <v>25</v>
      </c>
      <c r="I50" s="30"/>
    </row>
    <row r="51" spans="1:10" x14ac:dyDescent="0.35">
      <c r="A51" s="25"/>
      <c r="B51" s="25"/>
      <c r="C51" s="25">
        <v>415</v>
      </c>
      <c r="D51" s="25" t="s">
        <v>26</v>
      </c>
      <c r="E51" s="26">
        <v>853.43100000000004</v>
      </c>
      <c r="F51" s="43">
        <v>850.154</v>
      </c>
      <c r="G51" s="43">
        <f t="shared" si="3"/>
        <v>7.8963855421687792E-3</v>
      </c>
      <c r="H51" s="44" t="s">
        <v>33</v>
      </c>
      <c r="I51" s="44"/>
      <c r="J51" s="26"/>
    </row>
    <row r="52" spans="1:10" x14ac:dyDescent="0.35">
      <c r="A52" s="28" t="s">
        <v>68</v>
      </c>
      <c r="B52" s="28">
        <v>59400</v>
      </c>
      <c r="C52" s="28">
        <v>100</v>
      </c>
      <c r="D52" s="28" t="s">
        <v>23</v>
      </c>
      <c r="E52" s="29">
        <v>856</v>
      </c>
      <c r="F52" s="29">
        <v>855</v>
      </c>
      <c r="G52" s="31">
        <f t="shared" ref="G52:G56" si="4">(E52-F52)/C52</f>
        <v>0.01</v>
      </c>
      <c r="H52" s="29" t="s">
        <v>25</v>
      </c>
      <c r="I52" s="30"/>
      <c r="J52" s="29" t="s">
        <v>109</v>
      </c>
    </row>
    <row r="53" spans="1:10" x14ac:dyDescent="0.35">
      <c r="C53" s="28">
        <v>85</v>
      </c>
      <c r="D53" s="28" t="s">
        <v>32</v>
      </c>
      <c r="E53" s="29">
        <v>855</v>
      </c>
      <c r="F53" s="29">
        <v>853</v>
      </c>
      <c r="G53" s="31">
        <f t="shared" si="4"/>
        <v>2.3529411764705882E-2</v>
      </c>
      <c r="H53" s="29" t="s">
        <v>25</v>
      </c>
    </row>
    <row r="54" spans="1:10" x14ac:dyDescent="0.35">
      <c r="A54" s="25"/>
      <c r="B54" s="25"/>
      <c r="C54" s="25">
        <v>133</v>
      </c>
      <c r="D54" s="25" t="s">
        <v>32</v>
      </c>
      <c r="E54" s="26">
        <v>853</v>
      </c>
      <c r="F54" s="26">
        <v>851.80899999999997</v>
      </c>
      <c r="G54" s="43">
        <f t="shared" si="4"/>
        <v>8.9548872180453456E-3</v>
      </c>
      <c r="H54" s="26" t="s">
        <v>35</v>
      </c>
      <c r="I54" s="26"/>
      <c r="J54" s="26"/>
    </row>
    <row r="55" spans="1:10" x14ac:dyDescent="0.35">
      <c r="A55" s="28">
        <v>109</v>
      </c>
      <c r="B55" s="28">
        <v>25460</v>
      </c>
      <c r="C55" s="28">
        <v>76</v>
      </c>
      <c r="D55" s="28" t="s">
        <v>23</v>
      </c>
      <c r="E55" s="29">
        <v>854</v>
      </c>
      <c r="F55" s="29">
        <v>853.98800000000006</v>
      </c>
      <c r="G55" s="46">
        <f t="shared" si="4"/>
        <v>1.5789473684136332E-4</v>
      </c>
      <c r="H55" s="29" t="s">
        <v>35</v>
      </c>
      <c r="I55" s="30"/>
      <c r="J55" s="29" t="s">
        <v>108</v>
      </c>
    </row>
    <row r="56" spans="1:10" x14ac:dyDescent="0.35">
      <c r="A56" s="25"/>
      <c r="B56" s="25"/>
      <c r="C56" s="25">
        <v>300</v>
      </c>
      <c r="D56" s="25" t="s">
        <v>32</v>
      </c>
      <c r="E56" s="26">
        <v>853.98800000000006</v>
      </c>
      <c r="F56" s="26">
        <v>851.87699999999995</v>
      </c>
      <c r="G56" s="43">
        <f t="shared" si="4"/>
        <v>7.036666666667012E-3</v>
      </c>
      <c r="H56" s="26" t="s">
        <v>35</v>
      </c>
      <c r="I56" s="26"/>
      <c r="J56" s="26"/>
    </row>
    <row r="57" spans="1:10" x14ac:dyDescent="0.35">
      <c r="A57" s="28">
        <v>110</v>
      </c>
      <c r="B57" s="28">
        <v>19165</v>
      </c>
      <c r="C57" s="28">
        <v>46</v>
      </c>
      <c r="D57" s="28" t="s">
        <v>23</v>
      </c>
      <c r="E57" s="29">
        <v>849</v>
      </c>
      <c r="F57" s="29">
        <v>848.399</v>
      </c>
      <c r="G57" s="31">
        <f t="shared" ref="G57:G74" si="5">(E57-F57)/C57</f>
        <v>1.3065217391304328E-2</v>
      </c>
      <c r="H57" s="29" t="s">
        <v>25</v>
      </c>
      <c r="J57" s="29" t="s">
        <v>107</v>
      </c>
    </row>
    <row r="58" spans="1:10" x14ac:dyDescent="0.35">
      <c r="A58" s="25"/>
      <c r="B58" s="25"/>
      <c r="C58" s="25">
        <v>260</v>
      </c>
      <c r="D58" s="25" t="s">
        <v>26</v>
      </c>
      <c r="E58" s="26">
        <v>848.399</v>
      </c>
      <c r="F58" s="26">
        <v>839.67700000000002</v>
      </c>
      <c r="G58" s="43">
        <f t="shared" si="5"/>
        <v>3.3546153846153767E-2</v>
      </c>
      <c r="H58" s="26" t="s">
        <v>33</v>
      </c>
      <c r="I58" s="26"/>
      <c r="J58" s="26"/>
    </row>
    <row r="59" spans="1:10" x14ac:dyDescent="0.35">
      <c r="A59" s="28">
        <v>111</v>
      </c>
      <c r="B59" s="28">
        <v>96085</v>
      </c>
      <c r="C59" s="28">
        <v>135</v>
      </c>
      <c r="D59" s="28" t="s">
        <v>23</v>
      </c>
      <c r="E59" s="29">
        <v>848.96299999999997</v>
      </c>
      <c r="F59" s="29">
        <v>846</v>
      </c>
      <c r="G59" s="31">
        <f t="shared" si="5"/>
        <v>2.194814814814789E-2</v>
      </c>
      <c r="H59" s="29" t="s">
        <v>25</v>
      </c>
      <c r="J59" s="29" t="s">
        <v>114</v>
      </c>
    </row>
    <row r="60" spans="1:10" x14ac:dyDescent="0.35">
      <c r="C60" s="28">
        <v>55</v>
      </c>
      <c r="D60" s="28" t="s">
        <v>32</v>
      </c>
      <c r="E60" s="29">
        <v>846</v>
      </c>
      <c r="F60" s="29">
        <v>843.74099999999999</v>
      </c>
      <c r="G60" s="31">
        <f t="shared" si="5"/>
        <v>4.1072727272727538E-2</v>
      </c>
      <c r="H60" s="29" t="s">
        <v>25</v>
      </c>
    </row>
    <row r="61" spans="1:10" x14ac:dyDescent="0.35">
      <c r="A61" s="25"/>
      <c r="B61" s="25"/>
      <c r="C61" s="25">
        <v>160</v>
      </c>
      <c r="D61" s="25" t="s">
        <v>26</v>
      </c>
      <c r="E61" s="26">
        <v>843.74099999999999</v>
      </c>
      <c r="F61" s="26">
        <v>838.89300000000003</v>
      </c>
      <c r="G61" s="43">
        <f t="shared" si="5"/>
        <v>3.0299999999999726E-2</v>
      </c>
      <c r="H61" s="26" t="s">
        <v>33</v>
      </c>
      <c r="I61" s="26"/>
      <c r="J61" s="26"/>
    </row>
    <row r="62" spans="1:10" x14ac:dyDescent="0.35">
      <c r="A62" s="28">
        <v>112</v>
      </c>
      <c r="B62" s="28">
        <v>18335</v>
      </c>
      <c r="C62" s="28">
        <v>50</v>
      </c>
      <c r="D62" s="28" t="s">
        <v>23</v>
      </c>
      <c r="E62" s="29">
        <v>842.01599999999996</v>
      </c>
      <c r="F62" s="29">
        <v>842</v>
      </c>
      <c r="G62" s="46">
        <f t="shared" si="5"/>
        <v>3.199999999992542E-4</v>
      </c>
      <c r="H62" s="29" t="s">
        <v>25</v>
      </c>
      <c r="J62" s="29" t="s">
        <v>115</v>
      </c>
    </row>
    <row r="63" spans="1:10" x14ac:dyDescent="0.35">
      <c r="A63" s="25"/>
      <c r="B63" s="25"/>
      <c r="C63" s="25">
        <v>365</v>
      </c>
      <c r="D63" s="25" t="s">
        <v>26</v>
      </c>
      <c r="E63" s="26">
        <v>842</v>
      </c>
      <c r="F63" s="26">
        <v>838.24699999999996</v>
      </c>
      <c r="G63" s="43">
        <f t="shared" si="5"/>
        <v>1.0282191780822035E-2</v>
      </c>
      <c r="H63" s="26" t="s">
        <v>33</v>
      </c>
      <c r="I63" s="26"/>
      <c r="J63" s="26"/>
    </row>
    <row r="64" spans="1:10" ht="29" x14ac:dyDescent="0.35">
      <c r="A64" s="28">
        <v>113</v>
      </c>
      <c r="B64" s="28">
        <v>106165</v>
      </c>
      <c r="C64" s="28">
        <v>116</v>
      </c>
      <c r="D64" s="28" t="s">
        <v>23</v>
      </c>
      <c r="E64" s="29">
        <v>849.1</v>
      </c>
      <c r="F64" s="29">
        <v>848</v>
      </c>
      <c r="G64" s="31">
        <f t="shared" si="5"/>
        <v>9.4827586206898511E-3</v>
      </c>
      <c r="H64" s="29" t="s">
        <v>35</v>
      </c>
      <c r="I64" s="30"/>
      <c r="J64" s="48" t="s">
        <v>116</v>
      </c>
    </row>
    <row r="65" spans="1:10" x14ac:dyDescent="0.35">
      <c r="C65" s="28">
        <v>108</v>
      </c>
      <c r="D65" s="28" t="s">
        <v>32</v>
      </c>
      <c r="E65" s="29">
        <v>848</v>
      </c>
      <c r="F65" s="29">
        <v>846</v>
      </c>
      <c r="G65" s="31">
        <f t="shared" si="5"/>
        <v>1.8518518518518517E-2</v>
      </c>
      <c r="H65" s="29" t="s">
        <v>35</v>
      </c>
    </row>
    <row r="66" spans="1:10" x14ac:dyDescent="0.35">
      <c r="C66" s="28">
        <v>312</v>
      </c>
      <c r="D66" s="28" t="s">
        <v>32</v>
      </c>
      <c r="E66" s="29">
        <v>846</v>
      </c>
      <c r="F66" s="29">
        <v>837.67399999999998</v>
      </c>
      <c r="G66" s="31">
        <f t="shared" si="5"/>
        <v>2.6685897435897506E-2</v>
      </c>
      <c r="H66" s="29" t="s">
        <v>25</v>
      </c>
    </row>
    <row r="67" spans="1:10" x14ac:dyDescent="0.35">
      <c r="A67" s="25"/>
      <c r="B67" s="25"/>
      <c r="C67" s="25">
        <v>114</v>
      </c>
      <c r="D67" s="25" t="s">
        <v>26</v>
      </c>
      <c r="E67" s="26">
        <v>837.67399999999998</v>
      </c>
      <c r="F67" s="26">
        <v>836.28899999999999</v>
      </c>
      <c r="G67" s="43">
        <f t="shared" si="5"/>
        <v>1.2149122807017463E-2</v>
      </c>
      <c r="H67" s="26" t="s">
        <v>33</v>
      </c>
      <c r="I67" s="26"/>
      <c r="J67" s="26"/>
    </row>
    <row r="68" spans="1:10" x14ac:dyDescent="0.35">
      <c r="A68" s="28">
        <v>114</v>
      </c>
      <c r="B68" s="28">
        <v>19266</v>
      </c>
      <c r="C68" s="28">
        <v>50</v>
      </c>
      <c r="D68" s="28" t="s">
        <v>23</v>
      </c>
      <c r="E68" s="29">
        <v>839.12400000000002</v>
      </c>
      <c r="F68" s="29">
        <v>838.18700000000001</v>
      </c>
      <c r="G68" s="31">
        <f t="shared" si="5"/>
        <v>1.8740000000000236E-2</v>
      </c>
      <c r="H68" s="29" t="s">
        <v>25</v>
      </c>
      <c r="J68" s="29" t="s">
        <v>117</v>
      </c>
    </row>
    <row r="69" spans="1:10" x14ac:dyDescent="0.35">
      <c r="A69" s="25"/>
      <c r="B69" s="25"/>
      <c r="C69" s="25">
        <v>208</v>
      </c>
      <c r="D69" s="25" t="s">
        <v>26</v>
      </c>
      <c r="E69" s="26">
        <v>838.18700000000001</v>
      </c>
      <c r="F69" s="26">
        <v>836.18700000000001</v>
      </c>
      <c r="G69" s="43">
        <f t="shared" si="5"/>
        <v>9.6153846153846159E-3</v>
      </c>
      <c r="H69" s="26" t="s">
        <v>33</v>
      </c>
      <c r="I69" s="26"/>
      <c r="J69" s="26"/>
    </row>
    <row r="70" spans="1:10" x14ac:dyDescent="0.35">
      <c r="A70" s="28">
        <v>115</v>
      </c>
      <c r="B70" s="28">
        <v>85364</v>
      </c>
      <c r="C70" s="28">
        <v>36</v>
      </c>
      <c r="D70" s="28" t="s">
        <v>23</v>
      </c>
      <c r="E70" s="29">
        <v>852.10500000000002</v>
      </c>
      <c r="F70" s="29">
        <v>852.04899999999998</v>
      </c>
      <c r="G70" s="31">
        <f t="shared" si="5"/>
        <v>1.5555555555566672E-3</v>
      </c>
      <c r="H70" s="29" t="s">
        <v>25</v>
      </c>
      <c r="J70" s="29" t="s">
        <v>118</v>
      </c>
    </row>
    <row r="71" spans="1:10" x14ac:dyDescent="0.35">
      <c r="C71" s="28">
        <v>667</v>
      </c>
      <c r="D71" s="28" t="s">
        <v>26</v>
      </c>
      <c r="E71" s="29">
        <v>852.04899999999998</v>
      </c>
      <c r="F71" s="29">
        <v>847.971</v>
      </c>
      <c r="G71" s="31">
        <f t="shared" si="5"/>
        <v>6.1139430284857191E-3</v>
      </c>
      <c r="H71" s="29" t="s">
        <v>33</v>
      </c>
    </row>
    <row r="72" spans="1:10" x14ac:dyDescent="0.35">
      <c r="A72" s="25"/>
      <c r="B72" s="25"/>
      <c r="C72" s="25">
        <v>390</v>
      </c>
      <c r="D72" s="25" t="s">
        <v>26</v>
      </c>
      <c r="E72" s="26">
        <v>847.971</v>
      </c>
      <c r="F72" s="26">
        <v>837.51400000000001</v>
      </c>
      <c r="G72" s="43">
        <f t="shared" si="5"/>
        <v>2.6812820512820495E-2</v>
      </c>
      <c r="H72" s="26" t="s">
        <v>33</v>
      </c>
      <c r="I72" s="26"/>
      <c r="J72" s="26"/>
    </row>
    <row r="73" spans="1:10" x14ac:dyDescent="0.35">
      <c r="A73" s="28">
        <v>116</v>
      </c>
      <c r="B73" s="28">
        <v>32682</v>
      </c>
      <c r="C73" s="28">
        <v>90</v>
      </c>
      <c r="D73" s="28" t="s">
        <v>23</v>
      </c>
      <c r="E73" s="29">
        <v>841.56899999999996</v>
      </c>
      <c r="F73" s="29">
        <v>840.17499999999995</v>
      </c>
      <c r="G73" s="31">
        <f t="shared" si="5"/>
        <v>1.548888888888895E-2</v>
      </c>
      <c r="H73" s="29" t="s">
        <v>25</v>
      </c>
      <c r="J73" s="29" t="s">
        <v>119</v>
      </c>
    </row>
    <row r="74" spans="1:10" x14ac:dyDescent="0.35">
      <c r="A74" s="25"/>
      <c r="B74" s="25"/>
      <c r="C74" s="25">
        <v>208</v>
      </c>
      <c r="D74" s="25" t="s">
        <v>26</v>
      </c>
      <c r="E74" s="26">
        <v>840.17499999999995</v>
      </c>
      <c r="F74" s="26">
        <v>837.47799999999995</v>
      </c>
      <c r="G74" s="43">
        <f t="shared" si="5"/>
        <v>1.2966346153846167E-2</v>
      </c>
      <c r="H74" s="26" t="s">
        <v>33</v>
      </c>
      <c r="I74" s="26"/>
      <c r="J74" s="26"/>
    </row>
    <row r="75" spans="1:10" x14ac:dyDescent="0.35">
      <c r="G75" s="31"/>
    </row>
    <row r="76" spans="1:10" x14ac:dyDescent="0.35">
      <c r="G76" s="31"/>
    </row>
    <row r="77" spans="1:10" x14ac:dyDescent="0.35">
      <c r="G77" s="31"/>
    </row>
  </sheetData>
  <pageMargins left="0.7" right="0.7" top="0.75" bottom="0.75" header="0.3" footer="0.3"/>
  <pageSetup paperSize="1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Runoff Coefficient</vt:lpstr>
      <vt:lpstr>Drainage Area Data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Farrell</dc:creator>
  <cp:lastModifiedBy>PORTER, STEVEN J</cp:lastModifiedBy>
  <cp:lastPrinted>2019-01-17T19:02:27Z</cp:lastPrinted>
  <dcterms:created xsi:type="dcterms:W3CDTF">2012-10-03T14:23:18Z</dcterms:created>
  <dcterms:modified xsi:type="dcterms:W3CDTF">2019-11-27T17:25:05Z</dcterms:modified>
</cp:coreProperties>
</file>